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2.xml" ContentType="application/vnd.openxmlformats-officedocument.spreadsheetml.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EstaPasta_de_trabalho" hidePivotFieldList="1" defaultThemeVersion="124226"/>
  <bookViews>
    <workbookView xWindow="0" yWindow="0" windowWidth="20730" windowHeight="8805" tabRatio="874" activeTab="7"/>
  </bookViews>
  <sheets>
    <sheet name="Resumo" sheetId="24" r:id="rId1"/>
    <sheet name="Cronograma FisicoxFinanc" sheetId="19" r:id="rId2"/>
    <sheet name="O.Sintético" sheetId="9" r:id="rId3"/>
    <sheet name="O.Analítico" sheetId="3" r:id="rId4"/>
    <sheet name="Mapas de Cotação" sheetId="11" r:id="rId5"/>
    <sheet name="CURVA ABC" sheetId="29" r:id="rId6"/>
    <sheet name="Memoria de calculo" sheetId="22" r:id="rId7"/>
    <sheet name="MÁXIMO BDI" sheetId="26" r:id="rId8"/>
  </sheets>
  <externalReferences>
    <externalReference r:id="rId9"/>
  </externalReferences>
  <definedNames>
    <definedName name="_xlnm._FilterDatabase" localSheetId="4" hidden="1">'Mapas de Cotação'!$A$8:$G$75</definedName>
    <definedName name="_xlnm._FilterDatabase" localSheetId="3" hidden="1">O.Analítico!$A$8:$I$147</definedName>
    <definedName name="_xlnm._FilterDatabase" localSheetId="2" hidden="1">O.Sintético!$A$7:$N$306</definedName>
    <definedName name="_xlnm._FilterDatabase" localSheetId="0" hidden="1">Resumo!$B$10:$B$16</definedName>
    <definedName name="_xlnm.Print_Area" localSheetId="1">'Cronograma FisicoxFinanc'!$A$1:$P$48</definedName>
    <definedName name="_xlnm.Print_Area" localSheetId="6">'Memoria de calculo'!$A$7:$I$1069</definedName>
    <definedName name="_xlnm.Print_Area" localSheetId="2">O.Sintético!$A$1:$N$221</definedName>
    <definedName name="_xlnm.Print_Area" localSheetId="0">Resumo!$B$1:$D$132</definedName>
    <definedName name="_xlnm.Print_Titles" localSheetId="1">'Cronograma FisicoxFinanc'!$1:$8</definedName>
    <definedName name="_xlnm.Print_Titles" localSheetId="4">'Mapas de Cotação'!$1:$8</definedName>
    <definedName name="_xlnm.Print_Titles" localSheetId="6">'Memoria de calculo'!$1:$6</definedName>
    <definedName name="_xlnm.Print_Titles" localSheetId="3">O.Analítico!$1:$8</definedName>
    <definedName name="_xlnm.Print_Titles" localSheetId="2">O.Sintético!$1:$7</definedName>
    <definedName name="_xlnm.Print_Titles" localSheetId="0">Resumo!$1:$7</definedName>
  </definedNames>
  <calcPr calcId="152511"/>
</workbook>
</file>

<file path=xl/calcChain.xml><?xml version="1.0" encoding="utf-8"?>
<calcChain xmlns="http://schemas.openxmlformats.org/spreadsheetml/2006/main">
  <c r="D114" i="29" l="1"/>
  <c r="I588" i="3"/>
  <c r="I585" i="3"/>
  <c r="I606" i="3"/>
  <c r="I503" i="3"/>
  <c r="G59" i="22" l="1"/>
  <c r="G50" i="22"/>
  <c r="E3" i="29" l="1"/>
  <c r="F154" i="29" s="1"/>
  <c r="F441" i="3"/>
  <c r="F430" i="3"/>
  <c r="F419" i="3"/>
  <c r="U11" i="19"/>
  <c r="U12" i="19"/>
  <c r="U13" i="19"/>
  <c r="U14" i="19"/>
  <c r="U15" i="19"/>
  <c r="U17" i="19"/>
  <c r="U19" i="19"/>
  <c r="U20" i="19"/>
  <c r="U22" i="19"/>
  <c r="U23" i="19"/>
  <c r="U24" i="19"/>
  <c r="U25" i="19"/>
  <c r="U26" i="19"/>
  <c r="U27" i="19"/>
  <c r="U28" i="19"/>
  <c r="U29" i="19"/>
  <c r="U30" i="19"/>
  <c r="U31" i="19"/>
  <c r="U32" i="19"/>
  <c r="U33" i="19"/>
  <c r="U34" i="19"/>
  <c r="U35" i="19"/>
  <c r="U36" i="19"/>
  <c r="U37" i="19"/>
  <c r="U38" i="19"/>
  <c r="U39" i="19"/>
  <c r="U40" i="19"/>
  <c r="U41" i="19"/>
  <c r="U42" i="19"/>
  <c r="U43" i="19"/>
  <c r="U44" i="19"/>
  <c r="U45" i="19"/>
  <c r="U46" i="19"/>
  <c r="U47" i="19"/>
  <c r="U48" i="19"/>
  <c r="U10" i="19"/>
  <c r="F587" i="3"/>
  <c r="F588" i="3" s="1"/>
  <c r="A587" i="3"/>
  <c r="J588" i="3"/>
  <c r="J587" i="3" s="1"/>
  <c r="J284" i="9" s="1"/>
  <c r="G588" i="3"/>
  <c r="E587" i="3"/>
  <c r="B981" i="22"/>
  <c r="A981" i="22"/>
  <c r="H982" i="22"/>
  <c r="I284" i="9" s="1"/>
  <c r="B984" i="22"/>
  <c r="A984" i="22"/>
  <c r="H979" i="22"/>
  <c r="B978" i="22"/>
  <c r="A978" i="22"/>
  <c r="H985" i="22"/>
  <c r="I283" i="9" s="1"/>
  <c r="A584" i="3"/>
  <c r="J591" i="3"/>
  <c r="G591" i="3"/>
  <c r="J590" i="3"/>
  <c r="F590" i="3"/>
  <c r="F591" i="3" s="1"/>
  <c r="E590" i="3"/>
  <c r="A590" i="3"/>
  <c r="J585" i="3"/>
  <c r="J584" i="3" s="1"/>
  <c r="J283" i="9" s="1"/>
  <c r="G585" i="3"/>
  <c r="E584" i="3"/>
  <c r="G250" i="22"/>
  <c r="H251" i="22" s="1"/>
  <c r="G247" i="22"/>
  <c r="G244" i="22"/>
  <c r="G241" i="22"/>
  <c r="G228" i="22"/>
  <c r="H229" i="22" s="1"/>
  <c r="I69" i="9" s="1"/>
  <c r="I461" i="3"/>
  <c r="I450" i="3"/>
  <c r="I439" i="3"/>
  <c r="I428" i="3"/>
  <c r="F195" i="29" l="1"/>
  <c r="F53" i="29"/>
  <c r="F152" i="29"/>
  <c r="F270" i="29"/>
  <c r="F217" i="29"/>
  <c r="F208" i="29"/>
  <c r="F98" i="29"/>
  <c r="F87" i="29"/>
  <c r="F197" i="29"/>
  <c r="F30" i="29"/>
  <c r="F51" i="29"/>
  <c r="F83" i="29"/>
  <c r="F193" i="29"/>
  <c r="F163" i="29"/>
  <c r="F259" i="29"/>
  <c r="F302" i="29"/>
  <c r="F219" i="29"/>
  <c r="F224" i="29"/>
  <c r="F72" i="29"/>
  <c r="F237" i="29"/>
  <c r="F199" i="29"/>
  <c r="F191" i="29"/>
  <c r="F202" i="29"/>
  <c r="F269" i="29"/>
  <c r="F214" i="29"/>
  <c r="F277" i="29"/>
  <c r="F138" i="29"/>
  <c r="F252" i="29"/>
  <c r="F283" i="29"/>
  <c r="F73" i="29"/>
  <c r="F258" i="29"/>
  <c r="F187" i="29"/>
  <c r="F40" i="29"/>
  <c r="F100" i="29"/>
  <c r="F177" i="29"/>
  <c r="F176" i="29"/>
  <c r="F111" i="29"/>
  <c r="F304" i="29"/>
  <c r="F263" i="29"/>
  <c r="F60" i="29"/>
  <c r="F31" i="29"/>
  <c r="F124" i="29"/>
  <c r="F206" i="29"/>
  <c r="F298" i="29"/>
  <c r="F104" i="29"/>
  <c r="F10" i="29"/>
  <c r="F112" i="29"/>
  <c r="F254" i="29"/>
  <c r="F3" i="29"/>
  <c r="F137" i="29"/>
  <c r="F293" i="29"/>
  <c r="F37" i="29"/>
  <c r="F126" i="29"/>
  <c r="F122" i="29"/>
  <c r="F228" i="29"/>
  <c r="F14" i="29"/>
  <c r="F47" i="29"/>
  <c r="F63" i="29"/>
  <c r="F34" i="29"/>
  <c r="F13" i="29"/>
  <c r="F35" i="29"/>
  <c r="F90" i="29"/>
  <c r="F159" i="29"/>
  <c r="F180" i="29"/>
  <c r="F132" i="29"/>
  <c r="F291" i="29"/>
  <c r="F123" i="29"/>
  <c r="F18" i="29"/>
  <c r="F82" i="29"/>
  <c r="F186" i="29"/>
  <c r="F140" i="29"/>
  <c r="F216" i="29"/>
  <c r="F166" i="29"/>
  <c r="F225" i="29"/>
  <c r="F179" i="29"/>
  <c r="F58" i="29"/>
  <c r="F248" i="29"/>
  <c r="F12" i="29"/>
  <c r="F245" i="29"/>
  <c r="F145" i="29"/>
  <c r="F303" i="29"/>
  <c r="F251" i="29"/>
  <c r="F156" i="29"/>
  <c r="F55" i="29"/>
  <c r="F296" i="29"/>
  <c r="F247" i="29"/>
  <c r="F223" i="29"/>
  <c r="F92" i="29"/>
  <c r="F200" i="29"/>
  <c r="F167" i="29"/>
  <c r="F33" i="29"/>
  <c r="F62" i="29"/>
  <c r="F181" i="29"/>
  <c r="F222" i="29"/>
  <c r="F189" i="29"/>
  <c r="F281" i="29"/>
  <c r="F294" i="29"/>
  <c r="F171" i="29"/>
  <c r="F286" i="29"/>
  <c r="F240" i="29"/>
  <c r="F196" i="29"/>
  <c r="F230" i="29"/>
  <c r="F54" i="29"/>
  <c r="F170" i="29"/>
  <c r="F95" i="29"/>
  <c r="F56" i="29"/>
  <c r="F169" i="29"/>
  <c r="F49" i="29"/>
  <c r="F147" i="29"/>
  <c r="F93" i="29"/>
  <c r="F149" i="29"/>
  <c r="F273" i="29"/>
  <c r="F78" i="29"/>
  <c r="F183" i="29"/>
  <c r="F41" i="29"/>
  <c r="F255" i="29"/>
  <c r="F97" i="29"/>
  <c r="F226" i="29"/>
  <c r="F271" i="29"/>
  <c r="F71" i="29"/>
  <c r="F43" i="29"/>
  <c r="F19" i="29"/>
  <c r="F148" i="29"/>
  <c r="F74" i="29"/>
  <c r="F241" i="29"/>
  <c r="F105" i="29"/>
  <c r="F32" i="29"/>
  <c r="F61" i="29"/>
  <c r="F44" i="29"/>
  <c r="F289" i="29"/>
  <c r="F81" i="29"/>
  <c r="F151" i="29"/>
  <c r="F305" i="29"/>
  <c r="F215" i="29"/>
  <c r="F142" i="29"/>
  <c r="F15" i="29"/>
  <c r="F22" i="29"/>
  <c r="F57" i="29"/>
  <c r="F45" i="29"/>
  <c r="F131" i="29"/>
  <c r="F59" i="29"/>
  <c r="F76" i="29"/>
  <c r="F50" i="29"/>
  <c r="F88" i="29"/>
  <c r="F27" i="29"/>
  <c r="F203" i="29"/>
  <c r="F115" i="29"/>
  <c r="F282" i="29"/>
  <c r="F121" i="29"/>
  <c r="F207" i="29"/>
  <c r="F253" i="29"/>
  <c r="F198" i="29"/>
  <c r="F134" i="29"/>
  <c r="F275" i="29"/>
  <c r="F264" i="29"/>
  <c r="F229" i="29"/>
  <c r="F280" i="29"/>
  <c r="F287" i="29"/>
  <c r="F210" i="29"/>
  <c r="F178" i="29"/>
  <c r="F231" i="29"/>
  <c r="F165" i="29"/>
  <c r="F116" i="29"/>
  <c r="F246" i="29"/>
  <c r="F256" i="29"/>
  <c r="F101" i="29"/>
  <c r="F64" i="29"/>
  <c r="F267" i="29"/>
  <c r="F23" i="29"/>
  <c r="F109" i="29"/>
  <c r="F155" i="29"/>
  <c r="F25" i="29"/>
  <c r="F158" i="29"/>
  <c r="F75" i="29"/>
  <c r="F168" i="29"/>
  <c r="F38" i="29"/>
  <c r="F69" i="29"/>
  <c r="F146" i="29"/>
  <c r="F162" i="29"/>
  <c r="F161" i="29"/>
  <c r="F8" i="29"/>
  <c r="F174" i="29"/>
  <c r="F52" i="29"/>
  <c r="F209" i="29"/>
  <c r="F36" i="29"/>
  <c r="F136" i="29"/>
  <c r="F265" i="29"/>
  <c r="F133" i="29"/>
  <c r="F80" i="29"/>
  <c r="F135" i="29"/>
  <c r="F117" i="29"/>
  <c r="F232" i="29"/>
  <c r="F89" i="29"/>
  <c r="F190" i="29"/>
  <c r="F227" i="29"/>
  <c r="F39" i="29"/>
  <c r="F290" i="29"/>
  <c r="F297" i="29"/>
  <c r="F153" i="29"/>
  <c r="F213" i="29"/>
  <c r="F24" i="29"/>
  <c r="F278" i="29"/>
  <c r="F299" i="29"/>
  <c r="F182" i="29"/>
  <c r="F242" i="29"/>
  <c r="F184" i="29"/>
  <c r="F260" i="29"/>
  <c r="F150" i="29"/>
  <c r="F249" i="29"/>
  <c r="F272" i="29"/>
  <c r="F139" i="29"/>
  <c r="F292" i="29"/>
  <c r="F295" i="29"/>
  <c r="F128" i="29"/>
  <c r="F220" i="29"/>
  <c r="F212" i="29"/>
  <c r="F26" i="29"/>
  <c r="F113" i="29"/>
  <c r="F164" i="29"/>
  <c r="F127" i="29"/>
  <c r="F279" i="29"/>
  <c r="F68" i="29"/>
  <c r="F20" i="29"/>
  <c r="F175" i="29"/>
  <c r="F129" i="29"/>
  <c r="F16" i="29"/>
  <c r="F301" i="29"/>
  <c r="F235" i="29"/>
  <c r="F211" i="29"/>
  <c r="F85" i="29"/>
  <c r="F42" i="29"/>
  <c r="F233" i="29"/>
  <c r="F119" i="29"/>
  <c r="F141" i="29"/>
  <c r="F84" i="29"/>
  <c r="F172" i="29"/>
  <c r="F236" i="29"/>
  <c r="F120" i="29"/>
  <c r="F46" i="29"/>
  <c r="F300" i="29"/>
  <c r="F160" i="29"/>
  <c r="F238" i="29"/>
  <c r="F274" i="29"/>
  <c r="F157" i="29"/>
  <c r="F250" i="29"/>
  <c r="F185" i="29"/>
  <c r="F268" i="29"/>
  <c r="F261" i="29"/>
  <c r="F66" i="29"/>
  <c r="F288" i="29"/>
  <c r="F108" i="29"/>
  <c r="F103" i="29"/>
  <c r="F234" i="29"/>
  <c r="F194" i="29"/>
  <c r="F143" i="29"/>
  <c r="F239" i="29"/>
  <c r="F201" i="29"/>
  <c r="F192" i="29"/>
  <c r="F21" i="29"/>
  <c r="F11" i="29"/>
  <c r="F276" i="29"/>
  <c r="F86" i="29"/>
  <c r="F144" i="29"/>
  <c r="F188" i="29"/>
  <c r="F9" i="29"/>
  <c r="F67" i="29"/>
  <c r="F125" i="29"/>
  <c r="F77" i="29"/>
  <c r="F28" i="29"/>
  <c r="F96" i="29"/>
  <c r="F205" i="29"/>
  <c r="F114" i="29"/>
  <c r="F173" i="29"/>
  <c r="F243" i="29"/>
  <c r="F79" i="29"/>
  <c r="F106" i="29"/>
  <c r="F257" i="29"/>
  <c r="F29" i="29"/>
  <c r="F94" i="29"/>
  <c r="F284" i="29"/>
  <c r="F118" i="29"/>
  <c r="F107" i="29"/>
  <c r="F244" i="29"/>
  <c r="F91" i="29"/>
  <c r="F99" i="29"/>
  <c r="F218" i="29"/>
  <c r="F266" i="29"/>
  <c r="F285" i="29"/>
  <c r="F204" i="29"/>
  <c r="F130" i="29"/>
  <c r="F70" i="29"/>
  <c r="F306" i="29"/>
  <c r="F65" i="29"/>
  <c r="F17" i="29"/>
  <c r="F221" i="29"/>
  <c r="F262" i="29"/>
  <c r="F110" i="29"/>
  <c r="F48" i="29"/>
  <c r="F102" i="29"/>
  <c r="G426" i="22" l="1"/>
  <c r="G324" i="22"/>
  <c r="I335" i="3" l="1"/>
  <c r="F506" i="22"/>
  <c r="G506" i="22" s="1"/>
  <c r="I184" i="3"/>
  <c r="J157" i="3"/>
  <c r="G10" i="11"/>
  <c r="I53" i="3"/>
  <c r="I36" i="3"/>
  <c r="I35" i="3"/>
  <c r="I34" i="3"/>
  <c r="I33" i="3"/>
  <c r="I32" i="3"/>
  <c r="G66" i="11"/>
  <c r="G64" i="11"/>
  <c r="G62" i="11"/>
  <c r="G60" i="11"/>
  <c r="G56" i="11"/>
  <c r="G49" i="11"/>
  <c r="G47" i="11"/>
  <c r="G45" i="11"/>
  <c r="G43" i="11"/>
  <c r="G41" i="11"/>
  <c r="G39" i="11"/>
  <c r="G35" i="11"/>
  <c r="G33" i="11"/>
  <c r="G23" i="11"/>
  <c r="G21" i="11"/>
  <c r="G18" i="11"/>
  <c r="G16" i="11"/>
  <c r="G14" i="11"/>
  <c r="G12" i="11"/>
  <c r="H1029" i="22"/>
  <c r="I296" i="9" s="1"/>
  <c r="H1025" i="22"/>
  <c r="I295" i="9" s="1"/>
  <c r="H1016" i="22"/>
  <c r="I293" i="9" s="1"/>
  <c r="I274" i="9"/>
  <c r="H939" i="22"/>
  <c r="I270" i="9" s="1"/>
  <c r="H943" i="22"/>
  <c r="I271" i="9" s="1"/>
  <c r="H946" i="22"/>
  <c r="I272" i="9" s="1"/>
  <c r="H949" i="22"/>
  <c r="I273" i="9" s="1"/>
  <c r="H955" i="22"/>
  <c r="I275" i="9" s="1"/>
  <c r="H958" i="22"/>
  <c r="I276" i="9" s="1"/>
  <c r="H961" i="22"/>
  <c r="I277" i="9" s="1"/>
  <c r="H964" i="22"/>
  <c r="I278" i="9" s="1"/>
  <c r="H967" i="22"/>
  <c r="I279" i="9" s="1"/>
  <c r="H970" i="22"/>
  <c r="I280" i="9" s="1"/>
  <c r="H973" i="22"/>
  <c r="I281" i="9" s="1"/>
  <c r="H976" i="22"/>
  <c r="I282" i="9" s="1"/>
  <c r="H988" i="22"/>
  <c r="I285" i="9" s="1"/>
  <c r="H995" i="22"/>
  <c r="I287" i="9" s="1"/>
  <c r="I189" i="9"/>
  <c r="G469" i="22"/>
  <c r="H470" i="22" s="1"/>
  <c r="I125" i="9" s="1"/>
  <c r="I124" i="9"/>
  <c r="I120" i="9"/>
  <c r="H325" i="22"/>
  <c r="I91" i="9" s="1"/>
  <c r="G259" i="22"/>
  <c r="B210" i="22"/>
  <c r="I58" i="9"/>
  <c r="I19" i="9"/>
  <c r="H19" i="22"/>
  <c r="I11" i="9" s="1"/>
  <c r="D57" i="24" l="1"/>
  <c r="D51" i="24" s="1"/>
  <c r="C57" i="24"/>
  <c r="C51" i="24" s="1"/>
  <c r="L284" i="9" l="1"/>
  <c r="L283" i="9"/>
  <c r="L272" i="9"/>
  <c r="L276" i="9"/>
  <c r="L280" i="9"/>
  <c r="L278" i="9"/>
  <c r="L271" i="9"/>
  <c r="L279" i="9"/>
  <c r="L273" i="9"/>
  <c r="L277" i="9"/>
  <c r="L281" i="9"/>
  <c r="L274" i="9"/>
  <c r="L275" i="9"/>
  <c r="L304" i="9"/>
  <c r="L286" i="9"/>
  <c r="L305" i="9"/>
  <c r="L291" i="9"/>
  <c r="L295" i="9"/>
  <c r="L299" i="9"/>
  <c r="L303" i="9"/>
  <c r="L11" i="9"/>
  <c r="L15" i="9"/>
  <c r="L19" i="9"/>
  <c r="L23" i="9"/>
  <c r="L27" i="9"/>
  <c r="L31" i="9"/>
  <c r="L35" i="9"/>
  <c r="L39" i="9"/>
  <c r="L43" i="9"/>
  <c r="L47" i="9"/>
  <c r="L51" i="9"/>
  <c r="L55" i="9"/>
  <c r="L59" i="9"/>
  <c r="L63" i="9"/>
  <c r="L67" i="9"/>
  <c r="L71" i="9"/>
  <c r="L75" i="9"/>
  <c r="L79" i="9"/>
  <c r="L83" i="9"/>
  <c r="L86" i="9"/>
  <c r="L90" i="9"/>
  <c r="L94" i="9"/>
  <c r="L98" i="9"/>
  <c r="L102" i="9"/>
  <c r="L106" i="9"/>
  <c r="L110" i="9"/>
  <c r="L114" i="9"/>
  <c r="L118" i="9"/>
  <c r="L122" i="9"/>
  <c r="L126" i="9"/>
  <c r="L130" i="9"/>
  <c r="L134" i="9"/>
  <c r="L138" i="9"/>
  <c r="L142" i="9"/>
  <c r="L146" i="9"/>
  <c r="L150" i="9"/>
  <c r="L154" i="9"/>
  <c r="L158" i="9"/>
  <c r="L162" i="9"/>
  <c r="L166" i="9"/>
  <c r="L170" i="9"/>
  <c r="L174" i="9"/>
  <c r="L178" i="9"/>
  <c r="L182" i="9"/>
  <c r="L186" i="9"/>
  <c r="L190" i="9"/>
  <c r="L194" i="9"/>
  <c r="L198" i="9"/>
  <c r="L202" i="9"/>
  <c r="L206" i="9"/>
  <c r="L210" i="9"/>
  <c r="L214" i="9"/>
  <c r="L218" i="9"/>
  <c r="L222" i="9"/>
  <c r="L226" i="9"/>
  <c r="L230" i="9"/>
  <c r="L234" i="9"/>
  <c r="L238" i="9"/>
  <c r="L242" i="9"/>
  <c r="L246" i="9"/>
  <c r="L250" i="9"/>
  <c r="L254" i="9"/>
  <c r="L258" i="9"/>
  <c r="L262" i="9"/>
  <c r="L266" i="9"/>
  <c r="L270" i="9"/>
  <c r="L293" i="9"/>
  <c r="L13" i="9"/>
  <c r="L21" i="9"/>
  <c r="L29" i="9"/>
  <c r="L33" i="9"/>
  <c r="L41" i="9"/>
  <c r="L49" i="9"/>
  <c r="L61" i="9"/>
  <c r="L69" i="9"/>
  <c r="L73" i="9"/>
  <c r="L81" i="9"/>
  <c r="L285" i="9"/>
  <c r="L288" i="9"/>
  <c r="L292" i="9"/>
  <c r="L296" i="9"/>
  <c r="L300" i="9"/>
  <c r="L287" i="9"/>
  <c r="L12" i="9"/>
  <c r="L16" i="9"/>
  <c r="L20" i="9"/>
  <c r="L24" i="9"/>
  <c r="L28" i="9"/>
  <c r="L32" i="9"/>
  <c r="L36" i="9"/>
  <c r="L40" i="9"/>
  <c r="L44" i="9"/>
  <c r="L48" i="9"/>
  <c r="L52" i="9"/>
  <c r="L56" i="9"/>
  <c r="L60" i="9"/>
  <c r="L64" i="9"/>
  <c r="L68" i="9"/>
  <c r="L72" i="9"/>
  <c r="L76" i="9"/>
  <c r="L80" i="9"/>
  <c r="L84" i="9"/>
  <c r="L87" i="9"/>
  <c r="L91" i="9"/>
  <c r="L95" i="9"/>
  <c r="L99" i="9"/>
  <c r="L103" i="9"/>
  <c r="L107" i="9"/>
  <c r="L111" i="9"/>
  <c r="L115" i="9"/>
  <c r="L119" i="9"/>
  <c r="L123" i="9"/>
  <c r="L127" i="9"/>
  <c r="L131" i="9"/>
  <c r="L135" i="9"/>
  <c r="L139" i="9"/>
  <c r="L143" i="9"/>
  <c r="L147" i="9"/>
  <c r="L151" i="9"/>
  <c r="L155" i="9"/>
  <c r="L159" i="9"/>
  <c r="L163" i="9"/>
  <c r="L167" i="9"/>
  <c r="L171" i="9"/>
  <c r="L175" i="9"/>
  <c r="L179" i="9"/>
  <c r="L183" i="9"/>
  <c r="L187" i="9"/>
  <c r="L191" i="9"/>
  <c r="L195" i="9"/>
  <c r="L199" i="9"/>
  <c r="L203" i="9"/>
  <c r="L207" i="9"/>
  <c r="L211" i="9"/>
  <c r="L215" i="9"/>
  <c r="L219" i="9"/>
  <c r="L223" i="9"/>
  <c r="L227" i="9"/>
  <c r="L231" i="9"/>
  <c r="L235" i="9"/>
  <c r="L239" i="9"/>
  <c r="L243" i="9"/>
  <c r="L247" i="9"/>
  <c r="L251" i="9"/>
  <c r="L255" i="9"/>
  <c r="L259" i="9"/>
  <c r="L263" i="9"/>
  <c r="L267" i="9"/>
  <c r="L8" i="9"/>
  <c r="L282" i="9"/>
  <c r="L289" i="9"/>
  <c r="L297" i="9"/>
  <c r="L301" i="9"/>
  <c r="L9" i="9"/>
  <c r="L17" i="9"/>
  <c r="L25" i="9"/>
  <c r="L37" i="9"/>
  <c r="L45" i="9"/>
  <c r="L53" i="9"/>
  <c r="L57" i="9"/>
  <c r="L65" i="9"/>
  <c r="L77" i="9"/>
  <c r="L306" i="9"/>
  <c r="L302" i="9"/>
  <c r="L22" i="9"/>
  <c r="L38" i="9"/>
  <c r="L54" i="9"/>
  <c r="L70" i="9"/>
  <c r="L85" i="9"/>
  <c r="L92" i="9"/>
  <c r="L100" i="9"/>
  <c r="L108" i="9"/>
  <c r="L116" i="9"/>
  <c r="L124" i="9"/>
  <c r="L132" i="9"/>
  <c r="L140" i="9"/>
  <c r="L148" i="9"/>
  <c r="L156" i="9"/>
  <c r="L164" i="9"/>
  <c r="L172" i="9"/>
  <c r="L180" i="9"/>
  <c r="L188" i="9"/>
  <c r="L196" i="9"/>
  <c r="L204" i="9"/>
  <c r="L212" i="9"/>
  <c r="L220" i="9"/>
  <c r="L228" i="9"/>
  <c r="L236" i="9"/>
  <c r="L244" i="9"/>
  <c r="L252" i="9"/>
  <c r="L260" i="9"/>
  <c r="L268" i="9"/>
  <c r="L14" i="9"/>
  <c r="L46" i="9"/>
  <c r="L78" i="9"/>
  <c r="L96" i="9"/>
  <c r="L112" i="9"/>
  <c r="L128" i="9"/>
  <c r="L144" i="9"/>
  <c r="L152" i="9"/>
  <c r="L168" i="9"/>
  <c r="L184" i="9"/>
  <c r="L200" i="9"/>
  <c r="L224" i="9"/>
  <c r="L240" i="9"/>
  <c r="L256" i="9"/>
  <c r="L298" i="9"/>
  <c r="L34" i="9"/>
  <c r="L66" i="9"/>
  <c r="L89" i="9"/>
  <c r="L105" i="9"/>
  <c r="L121" i="9"/>
  <c r="L137" i="9"/>
  <c r="L153" i="9"/>
  <c r="L169" i="9"/>
  <c r="L177" i="9"/>
  <c r="L193" i="9"/>
  <c r="L209" i="9"/>
  <c r="L225" i="9"/>
  <c r="L241" i="9"/>
  <c r="L257" i="9"/>
  <c r="L290" i="9"/>
  <c r="L10" i="9"/>
  <c r="L26" i="9"/>
  <c r="L42" i="9"/>
  <c r="L58" i="9"/>
  <c r="L74" i="9"/>
  <c r="L93" i="9"/>
  <c r="L101" i="9"/>
  <c r="L109" i="9"/>
  <c r="L117" i="9"/>
  <c r="L125" i="9"/>
  <c r="L133" i="9"/>
  <c r="L141" i="9"/>
  <c r="L149" i="9"/>
  <c r="L157" i="9"/>
  <c r="L165" i="9"/>
  <c r="L173" i="9"/>
  <c r="L181" i="9"/>
  <c r="L189" i="9"/>
  <c r="L197" i="9"/>
  <c r="L205" i="9"/>
  <c r="L213" i="9"/>
  <c r="L221" i="9"/>
  <c r="L229" i="9"/>
  <c r="L237" i="9"/>
  <c r="L245" i="9"/>
  <c r="L253" i="9"/>
  <c r="L261" i="9"/>
  <c r="L269" i="9"/>
  <c r="L294" i="9"/>
  <c r="L30" i="9"/>
  <c r="L62" i="9"/>
  <c r="L88" i="9"/>
  <c r="L104" i="9"/>
  <c r="L120" i="9"/>
  <c r="L136" i="9"/>
  <c r="L160" i="9"/>
  <c r="L176" i="9"/>
  <c r="L192" i="9"/>
  <c r="L208" i="9"/>
  <c r="L216" i="9"/>
  <c r="L232" i="9"/>
  <c r="L248" i="9"/>
  <c r="L264" i="9"/>
  <c r="L18" i="9"/>
  <c r="L50" i="9"/>
  <c r="L82" i="9"/>
  <c r="L97" i="9"/>
  <c r="L113" i="9"/>
  <c r="L129" i="9"/>
  <c r="L145" i="9"/>
  <c r="L161" i="9"/>
  <c r="L185" i="9"/>
  <c r="L201" i="9"/>
  <c r="L217" i="9"/>
  <c r="L233" i="9"/>
  <c r="L249" i="9"/>
  <c r="L265" i="9"/>
  <c r="F57" i="24"/>
  <c r="F51" i="24" s="1"/>
  <c r="J57" i="24"/>
  <c r="J62" i="24" s="1"/>
  <c r="I57" i="24"/>
  <c r="I62" i="24" s="1"/>
  <c r="H57" i="24"/>
  <c r="H62" i="24" s="1"/>
  <c r="G57" i="24"/>
  <c r="G62" i="24" s="1"/>
  <c r="G14" i="26"/>
  <c r="G19" i="26" s="1"/>
  <c r="F14" i="26"/>
  <c r="F19" i="26" s="1"/>
  <c r="E14" i="26"/>
  <c r="E19" i="26" s="1"/>
  <c r="D14" i="26"/>
  <c r="D19" i="26" s="1"/>
  <c r="C14" i="26"/>
  <c r="C19" i="26" s="1"/>
  <c r="B14" i="26"/>
  <c r="B19" i="26" s="1"/>
  <c r="E57" i="24" l="1"/>
  <c r="E51" i="24" s="1"/>
  <c r="G242" i="3" l="1"/>
  <c r="H298" i="22"/>
  <c r="I86" i="9" s="1"/>
  <c r="H292" i="22"/>
  <c r="H187" i="22"/>
  <c r="I56" i="9" s="1"/>
  <c r="H168" i="22"/>
  <c r="I52" i="9" s="1"/>
  <c r="H47" i="22"/>
  <c r="I20" i="9" s="1"/>
  <c r="H29" i="22"/>
  <c r="I14" i="9" s="1"/>
  <c r="H26" i="22"/>
  <c r="I13" i="9" s="1"/>
  <c r="H16" i="22"/>
  <c r="I10" i="9" s="1"/>
  <c r="H13" i="22"/>
  <c r="I9" i="9" s="1"/>
  <c r="H10" i="22"/>
  <c r="I8" i="9" s="1"/>
  <c r="H51" i="22" l="1"/>
  <c r="I21" i="9" s="1"/>
  <c r="G211" i="11"/>
  <c r="G209" i="11"/>
  <c r="G207" i="11"/>
  <c r="G205" i="11"/>
  <c r="G203" i="11"/>
  <c r="G201" i="11"/>
  <c r="I582" i="3" s="1"/>
  <c r="J582" i="3" s="1"/>
  <c r="G199" i="11"/>
  <c r="I579" i="3" s="1"/>
  <c r="G197" i="11"/>
  <c r="I576" i="3" s="1"/>
  <c r="G195" i="11"/>
  <c r="I573" i="3" s="1"/>
  <c r="G193" i="11"/>
  <c r="I570" i="3" s="1"/>
  <c r="G191" i="11"/>
  <c r="I567" i="3" s="1"/>
  <c r="G189" i="11"/>
  <c r="I564" i="3" s="1"/>
  <c r="D175" i="11"/>
  <c r="G175" i="11" s="1"/>
  <c r="D173" i="11"/>
  <c r="G173" i="11" s="1"/>
  <c r="B177" i="11"/>
  <c r="B175" i="11"/>
  <c r="B173" i="11"/>
  <c r="G187" i="11"/>
  <c r="I561" i="3" s="1"/>
  <c r="G185" i="11"/>
  <c r="I558" i="3" s="1"/>
  <c r="G183" i="11"/>
  <c r="I555" i="3" s="1"/>
  <c r="G181" i="11"/>
  <c r="I552" i="3" s="1"/>
  <c r="G179" i="11"/>
  <c r="I549" i="3" s="1"/>
  <c r="D171" i="11"/>
  <c r="G171" i="11" s="1"/>
  <c r="D169" i="11"/>
  <c r="D167" i="11"/>
  <c r="G167" i="11" s="1"/>
  <c r="D165" i="11"/>
  <c r="G165" i="11" s="1"/>
  <c r="B165" i="11"/>
  <c r="D160" i="11"/>
  <c r="G160" i="11" s="1"/>
  <c r="D162" i="11"/>
  <c r="G162" i="11" s="1"/>
  <c r="B164" i="11"/>
  <c r="B162" i="11"/>
  <c r="B160" i="11"/>
  <c r="G169" i="11"/>
  <c r="D158" i="11"/>
  <c r="D156" i="11"/>
  <c r="B158" i="11"/>
  <c r="B156" i="11"/>
  <c r="B154" i="11"/>
  <c r="B152" i="11"/>
  <c r="B150" i="11"/>
  <c r="B148" i="11"/>
  <c r="B146" i="11"/>
  <c r="B149" i="11"/>
  <c r="B147" i="11"/>
  <c r="B145" i="11"/>
  <c r="D136" i="11"/>
  <c r="G136" i="11" s="1"/>
  <c r="B144" i="11"/>
  <c r="B142" i="11"/>
  <c r="B140" i="11"/>
  <c r="B138" i="11"/>
  <c r="B136" i="11"/>
  <c r="B135" i="11"/>
  <c r="B134" i="11"/>
  <c r="B132" i="11"/>
  <c r="B130" i="11"/>
  <c r="B128" i="11"/>
  <c r="B126" i="11"/>
  <c r="B125" i="11"/>
  <c r="B124" i="11"/>
  <c r="B122" i="11"/>
  <c r="B120" i="11"/>
  <c r="G158" i="11"/>
  <c r="G156" i="11"/>
  <c r="D106" i="11"/>
  <c r="G106" i="11" s="1"/>
  <c r="B118" i="11"/>
  <c r="B116" i="11"/>
  <c r="B114" i="11"/>
  <c r="B112" i="11"/>
  <c r="B110" i="11"/>
  <c r="B108" i="11"/>
  <c r="B106" i="11"/>
  <c r="D104" i="11"/>
  <c r="G104" i="11" s="1"/>
  <c r="D98" i="11"/>
  <c r="G98" i="11" s="1"/>
  <c r="D100" i="11"/>
  <c r="G100" i="11" s="1"/>
  <c r="D96" i="11"/>
  <c r="G96" i="11" s="1"/>
  <c r="B104" i="11"/>
  <c r="B102" i="11"/>
  <c r="B100" i="11"/>
  <c r="B98" i="11"/>
  <c r="B96" i="11"/>
  <c r="D92" i="11"/>
  <c r="G92" i="11" s="1"/>
  <c r="B94" i="11"/>
  <c r="B92" i="11"/>
  <c r="D90" i="11"/>
  <c r="G90" i="11" s="1"/>
  <c r="D88" i="11"/>
  <c r="G88" i="11" s="1"/>
  <c r="B90" i="11"/>
  <c r="D86" i="11"/>
  <c r="G86" i="11" s="1"/>
  <c r="D84" i="11"/>
  <c r="G84" i="11" s="1"/>
  <c r="D82" i="11"/>
  <c r="G82" i="11" s="1"/>
  <c r="D80" i="11"/>
  <c r="G80" i="11" s="1"/>
  <c r="D78" i="11"/>
  <c r="G78" i="11" s="1"/>
  <c r="D76" i="11"/>
  <c r="G76" i="11" s="1"/>
  <c r="D74" i="11"/>
  <c r="G74" i="11" s="1"/>
  <c r="D72" i="11"/>
  <c r="G72" i="11" s="1"/>
  <c r="D70" i="11"/>
  <c r="G70" i="11" s="1"/>
  <c r="B68" i="11"/>
  <c r="B64" i="11"/>
  <c r="D58" i="11"/>
  <c r="G58" i="11" s="1"/>
  <c r="D54" i="11"/>
  <c r="G54" i="11" s="1"/>
  <c r="D53" i="11"/>
  <c r="G53" i="11" s="1"/>
  <c r="B53" i="11"/>
  <c r="B54" i="11"/>
  <c r="D51" i="11"/>
  <c r="G51" i="11" s="1"/>
  <c r="D37" i="11" l="1"/>
  <c r="G37" i="11" s="1"/>
  <c r="A32" i="11"/>
  <c r="B32" i="11"/>
  <c r="B33" i="11" s="1"/>
  <c r="B31" i="11"/>
  <c r="A30" i="11"/>
  <c r="B29" i="11"/>
  <c r="A26" i="11"/>
  <c r="B27" i="11"/>
  <c r="B25" i="11"/>
  <c r="A24" i="11"/>
  <c r="D20" i="11"/>
  <c r="G20" i="11" s="1"/>
  <c r="B20" i="11"/>
  <c r="B19" i="11"/>
  <c r="B116" i="3"/>
  <c r="B12" i="24"/>
  <c r="B49" i="24"/>
  <c r="B48" i="24"/>
  <c r="B47" i="24"/>
  <c r="B46" i="24"/>
  <c r="B45" i="24"/>
  <c r="B44" i="24"/>
  <c r="B43" i="24"/>
  <c r="B42" i="24"/>
  <c r="B41" i="24"/>
  <c r="B40" i="24"/>
  <c r="B39" i="24"/>
  <c r="B38" i="24"/>
  <c r="B37" i="24"/>
  <c r="B36" i="24"/>
  <c r="B35" i="24"/>
  <c r="B34" i="24"/>
  <c r="B33" i="24"/>
  <c r="B32" i="24"/>
  <c r="B31" i="24"/>
  <c r="B30" i="24"/>
  <c r="B29" i="24"/>
  <c r="B28" i="24"/>
  <c r="B27" i="24"/>
  <c r="B26" i="24"/>
  <c r="B25" i="24"/>
  <c r="B24" i="24"/>
  <c r="B23" i="24"/>
  <c r="B22" i="24"/>
  <c r="B21" i="24"/>
  <c r="B20" i="24"/>
  <c r="B19" i="24"/>
  <c r="B18" i="24"/>
  <c r="B17" i="24"/>
  <c r="B16" i="24"/>
  <c r="B15" i="24"/>
  <c r="B14" i="24"/>
  <c r="B13" i="24"/>
  <c r="B11" i="24"/>
  <c r="B10" i="24"/>
  <c r="B1064" i="22"/>
  <c r="A1067" i="22"/>
  <c r="A1064" i="22"/>
  <c r="A1060" i="22"/>
  <c r="A1056" i="22"/>
  <c r="A1053" i="22"/>
  <c r="A1050" i="22"/>
  <c r="A1047" i="22"/>
  <c r="A1041" i="22"/>
  <c r="A1036" i="22"/>
  <c r="A1031" i="22"/>
  <c r="A1027" i="22"/>
  <c r="A1023" i="22"/>
  <c r="A1018" i="22"/>
  <c r="A1015" i="22"/>
  <c r="A1010" i="22"/>
  <c r="A1007" i="22"/>
  <c r="A1004" i="22"/>
  <c r="A1001" i="22"/>
  <c r="A997" i="22"/>
  <c r="A994" i="22"/>
  <c r="A991" i="22"/>
  <c r="A987" i="22"/>
  <c r="A975" i="22"/>
  <c r="A972" i="22"/>
  <c r="A969" i="22"/>
  <c r="A966" i="22"/>
  <c r="A963" i="22"/>
  <c r="A960" i="22"/>
  <c r="A957" i="22"/>
  <c r="A954" i="22"/>
  <c r="A951" i="22"/>
  <c r="A948" i="22"/>
  <c r="A945" i="22"/>
  <c r="A942" i="22"/>
  <c r="A938" i="22"/>
  <c r="A935" i="22"/>
  <c r="A932" i="22"/>
  <c r="A929" i="22"/>
  <c r="A926" i="22"/>
  <c r="A923" i="22"/>
  <c r="A920" i="22"/>
  <c r="A917" i="22"/>
  <c r="A914" i="22"/>
  <c r="A911" i="22"/>
  <c r="A908" i="22"/>
  <c r="A905" i="22"/>
  <c r="A902" i="22"/>
  <c r="A899" i="22"/>
  <c r="A895" i="22"/>
  <c r="A892" i="22"/>
  <c r="A889" i="22"/>
  <c r="A886" i="22"/>
  <c r="A883" i="22"/>
  <c r="A880" i="22"/>
  <c r="A877" i="22"/>
  <c r="A874" i="22"/>
  <c r="A871" i="22"/>
  <c r="A868" i="22"/>
  <c r="A865" i="22"/>
  <c r="A861" i="22"/>
  <c r="A858" i="22"/>
  <c r="A855" i="22"/>
  <c r="A852" i="22"/>
  <c r="A849" i="22"/>
  <c r="A846" i="22"/>
  <c r="A843" i="22"/>
  <c r="A840" i="22"/>
  <c r="A837" i="22"/>
  <c r="A834" i="22"/>
  <c r="A831" i="22"/>
  <c r="A828" i="22"/>
  <c r="A825" i="22"/>
  <c r="A822" i="22"/>
  <c r="A819" i="22"/>
  <c r="A816" i="22"/>
  <c r="A813" i="22"/>
  <c r="A810" i="22"/>
  <c r="A807" i="22"/>
  <c r="A804" i="22"/>
  <c r="A801" i="22"/>
  <c r="A798" i="22"/>
  <c r="A795" i="22"/>
  <c r="A792" i="22"/>
  <c r="A789" i="22"/>
  <c r="A786" i="22"/>
  <c r="A783" i="22"/>
  <c r="A780" i="22"/>
  <c r="A777" i="22"/>
  <c r="A774" i="22"/>
  <c r="A771" i="22"/>
  <c r="A768" i="22"/>
  <c r="A764" i="22"/>
  <c r="A761" i="22"/>
  <c r="A758" i="22"/>
  <c r="A754" i="22"/>
  <c r="A751" i="22"/>
  <c r="A748" i="22"/>
  <c r="A745" i="22"/>
  <c r="A742" i="22"/>
  <c r="A739" i="22"/>
  <c r="A736" i="22"/>
  <c r="A733" i="22"/>
  <c r="A730" i="22"/>
  <c r="A727" i="22"/>
  <c r="A724" i="22"/>
  <c r="A721" i="22"/>
  <c r="A718" i="22"/>
  <c r="A715" i="22"/>
  <c r="A711" i="22"/>
  <c r="A708" i="22"/>
  <c r="A705" i="22"/>
  <c r="A702" i="22"/>
  <c r="A699" i="22"/>
  <c r="A696" i="22"/>
  <c r="A693" i="22"/>
  <c r="A690" i="22"/>
  <c r="A687" i="22"/>
  <c r="A684" i="22"/>
  <c r="A681" i="22"/>
  <c r="A678" i="22"/>
  <c r="A675" i="22"/>
  <c r="A672" i="22"/>
  <c r="A669" i="22"/>
  <c r="A666" i="22"/>
  <c r="A663" i="22"/>
  <c r="A660" i="22"/>
  <c r="A657" i="22"/>
  <c r="A654" i="22"/>
  <c r="A651" i="22"/>
  <c r="A648" i="22"/>
  <c r="A645" i="22"/>
  <c r="A642" i="22"/>
  <c r="A639" i="22"/>
  <c r="A636" i="22"/>
  <c r="A633" i="22"/>
  <c r="A630" i="22"/>
  <c r="A626" i="22"/>
  <c r="A623" i="22"/>
  <c r="A620" i="22"/>
  <c r="A617" i="22"/>
  <c r="A614" i="22"/>
  <c r="A611" i="22"/>
  <c r="A608" i="22"/>
  <c r="A605" i="22"/>
  <c r="A602" i="22"/>
  <c r="A599" i="22"/>
  <c r="A596" i="22"/>
  <c r="A593" i="22"/>
  <c r="A590" i="22"/>
  <c r="A587" i="22"/>
  <c r="A584" i="22"/>
  <c r="A581" i="22"/>
  <c r="A578" i="22"/>
  <c r="A569" i="22"/>
  <c r="A561" i="22"/>
  <c r="A557" i="22"/>
  <c r="A550" i="22"/>
  <c r="A544" i="22"/>
  <c r="A541" i="22"/>
  <c r="A537" i="22"/>
  <c r="A534" i="22"/>
  <c r="A531" i="22"/>
  <c r="A528" i="22"/>
  <c r="A525" i="22"/>
  <c r="A522" i="22"/>
  <c r="A519" i="22"/>
  <c r="A516" i="22"/>
  <c r="A513" i="22"/>
  <c r="A509" i="22"/>
  <c r="A506" i="22"/>
  <c r="A503" i="22"/>
  <c r="A500" i="22"/>
  <c r="A496" i="22"/>
  <c r="A492" i="22"/>
  <c r="A488" i="22"/>
  <c r="A485" i="22"/>
  <c r="A479" i="22"/>
  <c r="A475" i="22"/>
  <c r="A472" i="22"/>
  <c r="A469" i="22"/>
  <c r="A466" i="22"/>
  <c r="A463" i="22"/>
  <c r="A460" i="22"/>
  <c r="A457" i="22"/>
  <c r="A454" i="22"/>
  <c r="A451" i="22"/>
  <c r="A448" i="22"/>
  <c r="A445" i="22"/>
  <c r="A441" i="22"/>
  <c r="A438" i="22"/>
  <c r="A435" i="22"/>
  <c r="A432" i="22"/>
  <c r="A429" i="22"/>
  <c r="A426" i="22"/>
  <c r="A422" i="22"/>
  <c r="A415" i="22"/>
  <c r="A412" i="22"/>
  <c r="A408" i="22"/>
  <c r="A405" i="22"/>
  <c r="A402" i="22"/>
  <c r="A399" i="22"/>
  <c r="A396" i="22"/>
  <c r="A393" i="22"/>
  <c r="A385" i="22"/>
  <c r="A382" i="22"/>
  <c r="A376" i="22"/>
  <c r="A373" i="22"/>
  <c r="A370" i="22"/>
  <c r="A367" i="22"/>
  <c r="A354" i="22"/>
  <c r="A342" i="22"/>
  <c r="A331" i="22"/>
  <c r="A327" i="22"/>
  <c r="A324" i="22"/>
  <c r="A321" i="22"/>
  <c r="A314" i="22"/>
  <c r="A307" i="22"/>
  <c r="A300" i="22"/>
  <c r="A294" i="22"/>
  <c r="A288" i="22"/>
  <c r="A285" i="22"/>
  <c r="A282" i="22"/>
  <c r="A279" i="22"/>
  <c r="A273" i="22"/>
  <c r="A266" i="22"/>
  <c r="A263" i="22"/>
  <c r="A259" i="22"/>
  <c r="A256" i="22"/>
  <c r="A253" i="22"/>
  <c r="A250" i="22"/>
  <c r="A247" i="22"/>
  <c r="A244" i="22"/>
  <c r="A241" i="22"/>
  <c r="A238" i="22"/>
  <c r="A234" i="22"/>
  <c r="A231" i="22"/>
  <c r="A228" i="22"/>
  <c r="A225" i="22"/>
  <c r="A222" i="22"/>
  <c r="A219" i="22"/>
  <c r="A216" i="22"/>
  <c r="A213" i="22"/>
  <c r="A210" i="22"/>
  <c r="H211" i="22"/>
  <c r="I63" i="9" s="1"/>
  <c r="A201" i="22"/>
  <c r="A198" i="22"/>
  <c r="A195" i="22"/>
  <c r="A192" i="22"/>
  <c r="A189" i="22"/>
  <c r="A186" i="22"/>
  <c r="A180" i="22"/>
  <c r="A175" i="22"/>
  <c r="A170" i="22"/>
  <c r="A167" i="22"/>
  <c r="A160" i="22"/>
  <c r="A154" i="22"/>
  <c r="A149" i="22"/>
  <c r="A143" i="22"/>
  <c r="A112" i="22"/>
  <c r="A109" i="22"/>
  <c r="A106" i="22"/>
  <c r="A103" i="22"/>
  <c r="A67" i="22"/>
  <c r="A63" i="22"/>
  <c r="A59" i="22"/>
  <c r="A56" i="22"/>
  <c r="A53" i="22"/>
  <c r="A50" i="22"/>
  <c r="A46" i="22"/>
  <c r="A43" i="22"/>
  <c r="A40" i="22"/>
  <c r="A37" i="22"/>
  <c r="A34" i="22"/>
  <c r="A18" i="22"/>
  <c r="A15" i="22"/>
  <c r="A12" i="22"/>
  <c r="A9" i="22"/>
  <c r="H890" i="22"/>
  <c r="I254" i="9" s="1"/>
  <c r="H866" i="22"/>
  <c r="I246" i="9" s="1"/>
  <c r="B895" i="22"/>
  <c r="B892" i="22"/>
  <c r="B889" i="22"/>
  <c r="B886" i="22"/>
  <c r="B883" i="22"/>
  <c r="B880" i="22"/>
  <c r="B877" i="22"/>
  <c r="B874" i="22"/>
  <c r="B871" i="22"/>
  <c r="B868" i="22"/>
  <c r="B865" i="22"/>
  <c r="H832" i="22"/>
  <c r="I235" i="9" s="1"/>
  <c r="B831" i="22"/>
  <c r="B861" i="22"/>
  <c r="B858" i="22"/>
  <c r="B855" i="22"/>
  <c r="B852" i="22"/>
  <c r="B849" i="22"/>
  <c r="B846" i="22"/>
  <c r="B843" i="22"/>
  <c r="B840" i="22"/>
  <c r="B837" i="22"/>
  <c r="B834" i="22"/>
  <c r="B828" i="22"/>
  <c r="B825" i="22"/>
  <c r="B822" i="22"/>
  <c r="B819" i="22"/>
  <c r="B816" i="22"/>
  <c r="B754" i="22"/>
  <c r="H755" i="22"/>
  <c r="I210" i="9" s="1"/>
  <c r="B687" i="22"/>
  <c r="B534" i="22"/>
  <c r="B531" i="22"/>
  <c r="B528" i="22"/>
  <c r="B506" i="22"/>
  <c r="B469" i="22"/>
  <c r="B466" i="22"/>
  <c r="B463" i="22"/>
  <c r="B451" i="22"/>
  <c r="G448" i="22"/>
  <c r="B448" i="22"/>
  <c r="B422" i="22"/>
  <c r="B412" i="22"/>
  <c r="B415" i="22"/>
  <c r="B354" i="22"/>
  <c r="B342" i="22"/>
  <c r="B331" i="22"/>
  <c r="B327" i="22"/>
  <c r="B324" i="22"/>
  <c r="B314" i="22"/>
  <c r="B307" i="22"/>
  <c r="B300" i="22"/>
  <c r="H257" i="22"/>
  <c r="I78" i="9" s="1"/>
  <c r="H254" i="22"/>
  <c r="I77" i="9" s="1"/>
  <c r="H242" i="22"/>
  <c r="I73" i="9" s="1"/>
  <c r="H239" i="22"/>
  <c r="I72" i="9" s="1"/>
  <c r="B259" i="22"/>
  <c r="B256" i="22"/>
  <c r="B253" i="22"/>
  <c r="B250" i="22"/>
  <c r="B247" i="22"/>
  <c r="B244" i="22"/>
  <c r="B241" i="22"/>
  <c r="H214" i="22"/>
  <c r="I64" i="9" s="1"/>
  <c r="H232" i="22"/>
  <c r="I70" i="9" s="1"/>
  <c r="H226" i="22"/>
  <c r="I68" i="9" s="1"/>
  <c r="H223" i="22"/>
  <c r="I67" i="9" s="1"/>
  <c r="B234" i="22"/>
  <c r="B231" i="22"/>
  <c r="B228" i="22"/>
  <c r="B225" i="22"/>
  <c r="B222" i="22"/>
  <c r="B219" i="22"/>
  <c r="B216" i="22"/>
  <c r="B213" i="22"/>
  <c r="B201" i="22"/>
  <c r="H202" i="22"/>
  <c r="I61" i="9" s="1"/>
  <c r="B195" i="22"/>
  <c r="F605" i="3"/>
  <c r="F602" i="3"/>
  <c r="F599" i="3"/>
  <c r="F596" i="3"/>
  <c r="A605" i="3"/>
  <c r="A210" i="11" s="1"/>
  <c r="A602" i="3"/>
  <c r="A208" i="11" s="1"/>
  <c r="A599" i="3"/>
  <c r="A206" i="11" s="1"/>
  <c r="A596" i="3"/>
  <c r="A204" i="11" s="1"/>
  <c r="J606" i="3"/>
  <c r="J605" i="3" s="1"/>
  <c r="J304" i="9" s="1"/>
  <c r="G606" i="3"/>
  <c r="E605" i="3"/>
  <c r="J603" i="3"/>
  <c r="J602" i="3" s="1"/>
  <c r="J302" i="9" s="1"/>
  <c r="G603" i="3"/>
  <c r="E602" i="3"/>
  <c r="J600" i="3"/>
  <c r="J599" i="3" s="1"/>
  <c r="J301" i="9" s="1"/>
  <c r="G600" i="3"/>
  <c r="E599" i="3"/>
  <c r="J597" i="3"/>
  <c r="J596" i="3" s="1"/>
  <c r="J300" i="9" s="1"/>
  <c r="G597" i="3"/>
  <c r="E596" i="3"/>
  <c r="F593" i="3"/>
  <c r="F581" i="3"/>
  <c r="F578" i="3"/>
  <c r="F575" i="3"/>
  <c r="F572" i="3"/>
  <c r="F569" i="3"/>
  <c r="F566" i="3"/>
  <c r="F563" i="3"/>
  <c r="F560" i="3"/>
  <c r="F557" i="3"/>
  <c r="F554" i="3"/>
  <c r="F551" i="3"/>
  <c r="F548" i="3"/>
  <c r="A593" i="3"/>
  <c r="A202" i="11" s="1"/>
  <c r="A581" i="3"/>
  <c r="A200" i="11" s="1"/>
  <c r="A578" i="3"/>
  <c r="A198" i="11" s="1"/>
  <c r="A575" i="3"/>
  <c r="A196" i="11" s="1"/>
  <c r="J594" i="3"/>
  <c r="J593" i="3" s="1"/>
  <c r="J285" i="9" s="1"/>
  <c r="G594" i="3"/>
  <c r="E593" i="3"/>
  <c r="J581" i="3"/>
  <c r="J282" i="9" s="1"/>
  <c r="G582" i="3"/>
  <c r="E581" i="3"/>
  <c r="J579" i="3"/>
  <c r="J578" i="3" s="1"/>
  <c r="J281" i="9" s="1"/>
  <c r="G579" i="3"/>
  <c r="E578" i="3"/>
  <c r="A572" i="3"/>
  <c r="A194" i="11" s="1"/>
  <c r="A569" i="3"/>
  <c r="A192" i="11" s="1"/>
  <c r="A566" i="3"/>
  <c r="A190" i="11" s="1"/>
  <c r="A563" i="3"/>
  <c r="A188" i="11" s="1"/>
  <c r="A560" i="3"/>
  <c r="A186" i="11" s="1"/>
  <c r="A557" i="3"/>
  <c r="A184" i="11" s="1"/>
  <c r="A554" i="3"/>
  <c r="A182" i="11" s="1"/>
  <c r="A551" i="3"/>
  <c r="A180" i="11" s="1"/>
  <c r="A548" i="3"/>
  <c r="A178" i="11" s="1"/>
  <c r="J576" i="3"/>
  <c r="J575" i="3" s="1"/>
  <c r="J280" i="9" s="1"/>
  <c r="G576" i="3"/>
  <c r="E575" i="3"/>
  <c r="J573" i="3"/>
  <c r="J572" i="3" s="1"/>
  <c r="J279" i="9" s="1"/>
  <c r="G573" i="3"/>
  <c r="E572" i="3"/>
  <c r="J570" i="3"/>
  <c r="J569" i="3" s="1"/>
  <c r="J278" i="9" s="1"/>
  <c r="G570" i="3"/>
  <c r="E569" i="3"/>
  <c r="J567" i="3"/>
  <c r="J566" i="3" s="1"/>
  <c r="J277" i="9" s="1"/>
  <c r="G567" i="3"/>
  <c r="E566" i="3"/>
  <c r="J564" i="3"/>
  <c r="J563" i="3" s="1"/>
  <c r="J276" i="9" s="1"/>
  <c r="G564" i="3"/>
  <c r="E563" i="3"/>
  <c r="J561" i="3"/>
  <c r="J560" i="3" s="1"/>
  <c r="J275" i="9" s="1"/>
  <c r="G561" i="3"/>
  <c r="E560" i="3"/>
  <c r="J558" i="3"/>
  <c r="J557" i="3" s="1"/>
  <c r="J274" i="9" s="1"/>
  <c r="G558" i="3"/>
  <c r="E557" i="3"/>
  <c r="J555" i="3"/>
  <c r="J554" i="3" s="1"/>
  <c r="J273" i="9" s="1"/>
  <c r="G555" i="3"/>
  <c r="E554" i="3"/>
  <c r="J552" i="3"/>
  <c r="J551" i="3" s="1"/>
  <c r="J272" i="9" s="1"/>
  <c r="G552" i="3"/>
  <c r="E551" i="3"/>
  <c r="J549" i="3"/>
  <c r="J548" i="3" s="1"/>
  <c r="J271" i="9" s="1"/>
  <c r="G549" i="3"/>
  <c r="J543" i="3"/>
  <c r="J542" i="3"/>
  <c r="J541" i="3"/>
  <c r="J540" i="3"/>
  <c r="J539" i="3"/>
  <c r="G546" i="3"/>
  <c r="F545" i="3"/>
  <c r="F546" i="3" s="1"/>
  <c r="F538" i="3"/>
  <c r="F533" i="3"/>
  <c r="B176" i="11" s="1"/>
  <c r="F528" i="3"/>
  <c r="B174" i="11" s="1"/>
  <c r="F523" i="3"/>
  <c r="B172" i="11" s="1"/>
  <c r="F518" i="3"/>
  <c r="B170" i="11" s="1"/>
  <c r="F513" i="3"/>
  <c r="B168" i="11" s="1"/>
  <c r="F508" i="3"/>
  <c r="B166" i="11" s="1"/>
  <c r="A545" i="3"/>
  <c r="A538" i="3"/>
  <c r="A533" i="3"/>
  <c r="A176" i="11" s="1"/>
  <c r="E548" i="3"/>
  <c r="J546" i="3"/>
  <c r="J545" i="3" s="1"/>
  <c r="J270" i="9" s="1"/>
  <c r="E545" i="3"/>
  <c r="E538" i="3"/>
  <c r="J535" i="3"/>
  <c r="J534" i="3"/>
  <c r="E533" i="3"/>
  <c r="A528" i="3"/>
  <c r="A174" i="11" s="1"/>
  <c r="A523" i="3"/>
  <c r="A172" i="11" s="1"/>
  <c r="A518" i="3"/>
  <c r="A170" i="11" s="1"/>
  <c r="A513" i="3"/>
  <c r="A168" i="11" s="1"/>
  <c r="A508" i="3"/>
  <c r="A166" i="11" s="1"/>
  <c r="J531" i="3"/>
  <c r="J530" i="3"/>
  <c r="J529" i="3"/>
  <c r="E528" i="3"/>
  <c r="J526" i="3"/>
  <c r="J525" i="3"/>
  <c r="J524" i="3"/>
  <c r="E523" i="3"/>
  <c r="J521" i="3"/>
  <c r="J520" i="3"/>
  <c r="J519" i="3"/>
  <c r="E518" i="3"/>
  <c r="J516" i="3"/>
  <c r="J515" i="3"/>
  <c r="J514" i="3"/>
  <c r="E513" i="3"/>
  <c r="J511" i="3"/>
  <c r="J510" i="3"/>
  <c r="J509" i="3"/>
  <c r="E508" i="3"/>
  <c r="F505" i="3"/>
  <c r="F506" i="3" s="1"/>
  <c r="A505" i="3"/>
  <c r="J506" i="3"/>
  <c r="J505" i="3" s="1"/>
  <c r="J255" i="9" s="1"/>
  <c r="G506" i="3"/>
  <c r="E505" i="3"/>
  <c r="E506" i="3" s="1"/>
  <c r="J477" i="3"/>
  <c r="J476" i="3"/>
  <c r="J475" i="3"/>
  <c r="I472" i="3"/>
  <c r="J492" i="3"/>
  <c r="J491" i="3"/>
  <c r="J490" i="3"/>
  <c r="J487" i="3"/>
  <c r="J486" i="3"/>
  <c r="J485" i="3"/>
  <c r="J482" i="3"/>
  <c r="J481" i="3"/>
  <c r="J480" i="3"/>
  <c r="J471" i="3"/>
  <c r="J470" i="3"/>
  <c r="F489" i="3"/>
  <c r="F484" i="3"/>
  <c r="F479" i="3"/>
  <c r="B157" i="11" s="1"/>
  <c r="F474" i="3"/>
  <c r="B155" i="11" s="1"/>
  <c r="A489" i="3"/>
  <c r="A161" i="11" s="1"/>
  <c r="A484" i="3"/>
  <c r="A159" i="11" s="1"/>
  <c r="A479" i="3"/>
  <c r="A157" i="11" s="1"/>
  <c r="A474" i="3"/>
  <c r="A155" i="11" s="1"/>
  <c r="E489" i="3"/>
  <c r="E484" i="3"/>
  <c r="E479" i="3"/>
  <c r="E474" i="3"/>
  <c r="F469" i="3"/>
  <c r="B153" i="11" s="1"/>
  <c r="A469" i="3"/>
  <c r="A153" i="11" s="1"/>
  <c r="E469" i="3"/>
  <c r="F466" i="3"/>
  <c r="F467" i="3" s="1"/>
  <c r="A466" i="3"/>
  <c r="J467" i="3"/>
  <c r="J466" i="3" s="1"/>
  <c r="J232" i="9" s="1"/>
  <c r="G467" i="3"/>
  <c r="C467" i="3"/>
  <c r="E466" i="3"/>
  <c r="E467" i="3" s="1"/>
  <c r="A463" i="3"/>
  <c r="J464" i="3"/>
  <c r="J463" i="3" s="1"/>
  <c r="J231" i="9" s="1"/>
  <c r="G464" i="3"/>
  <c r="C464" i="3"/>
  <c r="F463" i="3"/>
  <c r="F464" i="3" s="1"/>
  <c r="E463" i="3"/>
  <c r="E464" i="3" s="1"/>
  <c r="F350" i="3"/>
  <c r="B117" i="11" s="1"/>
  <c r="A350" i="3"/>
  <c r="A117" i="11" s="1"/>
  <c r="J352" i="3"/>
  <c r="D118" i="11" s="1"/>
  <c r="G118" i="11" s="1"/>
  <c r="J351" i="3"/>
  <c r="F283" i="3"/>
  <c r="B89" i="11" s="1"/>
  <c r="A283" i="3"/>
  <c r="A89" i="11" s="1"/>
  <c r="J286" i="3"/>
  <c r="J285" i="3"/>
  <c r="J284" i="3"/>
  <c r="E283" i="3"/>
  <c r="J280" i="3"/>
  <c r="J281" i="3"/>
  <c r="F278" i="3"/>
  <c r="A278" i="3"/>
  <c r="A87" i="11" s="1"/>
  <c r="J279" i="3"/>
  <c r="E278" i="3"/>
  <c r="F275" i="3"/>
  <c r="F276" i="3" s="1"/>
  <c r="F272" i="3"/>
  <c r="A275" i="3"/>
  <c r="A85" i="11" s="1"/>
  <c r="J276" i="3"/>
  <c r="J275" i="3" s="1"/>
  <c r="J144" i="9" s="1"/>
  <c r="E275" i="3"/>
  <c r="A272" i="3"/>
  <c r="A83" i="11" s="1"/>
  <c r="F269" i="3"/>
  <c r="F266" i="3"/>
  <c r="F263" i="3"/>
  <c r="F264" i="3" s="1"/>
  <c r="F260" i="3"/>
  <c r="F257" i="3"/>
  <c r="A269" i="3"/>
  <c r="A81" i="11" s="1"/>
  <c r="A266" i="3"/>
  <c r="A79" i="11" s="1"/>
  <c r="A263" i="3"/>
  <c r="A77" i="11" s="1"/>
  <c r="A260" i="3"/>
  <c r="A257" i="3"/>
  <c r="J273" i="3"/>
  <c r="J272" i="3" s="1"/>
  <c r="J143" i="9" s="1"/>
  <c r="F273" i="3"/>
  <c r="E272" i="3"/>
  <c r="J270" i="3"/>
  <c r="J269" i="3" s="1"/>
  <c r="J142" i="9" s="1"/>
  <c r="E269" i="3"/>
  <c r="J267" i="3"/>
  <c r="J266" i="3" s="1"/>
  <c r="J141" i="9" s="1"/>
  <c r="E266" i="3"/>
  <c r="J264" i="3"/>
  <c r="J263" i="3" s="1"/>
  <c r="J140" i="9" s="1"/>
  <c r="E263" i="3"/>
  <c r="J261" i="3"/>
  <c r="J260" i="3" s="1"/>
  <c r="J139" i="9" s="1"/>
  <c r="E260" i="3"/>
  <c r="J258" i="3"/>
  <c r="J257" i="3" s="1"/>
  <c r="J138" i="9" s="1"/>
  <c r="E257" i="3"/>
  <c r="F254" i="3"/>
  <c r="A254" i="3"/>
  <c r="A71" i="11" s="1"/>
  <c r="J255" i="3"/>
  <c r="J254" i="3" s="1"/>
  <c r="J137" i="9" s="1"/>
  <c r="E254" i="3"/>
  <c r="F251" i="3"/>
  <c r="A251" i="3"/>
  <c r="A69" i="11" s="1"/>
  <c r="J252" i="3"/>
  <c r="J251" i="3" s="1"/>
  <c r="J135" i="9" s="1"/>
  <c r="E251" i="3"/>
  <c r="F241" i="3"/>
  <c r="A241" i="3"/>
  <c r="A65" i="11" s="1"/>
  <c r="J242" i="3"/>
  <c r="J241" i="3" s="1"/>
  <c r="J125" i="9" s="1"/>
  <c r="E241" i="3"/>
  <c r="J239" i="3"/>
  <c r="J238" i="3"/>
  <c r="J237" i="3"/>
  <c r="J236" i="3"/>
  <c r="J235" i="3"/>
  <c r="F234" i="3"/>
  <c r="B63" i="11" s="1"/>
  <c r="A234" i="3"/>
  <c r="A63" i="11" s="1"/>
  <c r="E234" i="3"/>
  <c r="F231" i="3"/>
  <c r="A231" i="3"/>
  <c r="A61" i="11" s="1"/>
  <c r="J232" i="3"/>
  <c r="J231" i="3" s="1"/>
  <c r="J122" i="9" s="1"/>
  <c r="E231" i="3"/>
  <c r="A228" i="3"/>
  <c r="A59" i="11" s="1"/>
  <c r="F228" i="3"/>
  <c r="J229" i="3"/>
  <c r="J228" i="3" s="1"/>
  <c r="J121" i="9" s="1"/>
  <c r="E228" i="3"/>
  <c r="F225" i="3"/>
  <c r="A225" i="3"/>
  <c r="A57" i="11" s="1"/>
  <c r="J226" i="3"/>
  <c r="J225" i="3" s="1"/>
  <c r="J120" i="9" s="1"/>
  <c r="E225" i="3"/>
  <c r="J223" i="3"/>
  <c r="J222" i="3"/>
  <c r="J221" i="3"/>
  <c r="J220" i="3"/>
  <c r="F219" i="3"/>
  <c r="B55" i="11" s="1"/>
  <c r="A219" i="3"/>
  <c r="A55" i="11" s="1"/>
  <c r="A212" i="3"/>
  <c r="A52" i="11" s="1"/>
  <c r="G187" i="3"/>
  <c r="G190" i="3"/>
  <c r="G193" i="3"/>
  <c r="G196" i="3"/>
  <c r="G198" i="3"/>
  <c r="G201" i="3"/>
  <c r="G204" i="3"/>
  <c r="G210" i="3"/>
  <c r="G209" i="3"/>
  <c r="G225" i="3" s="1"/>
  <c r="G228" i="3" s="1"/>
  <c r="G231" i="3" s="1"/>
  <c r="G234" i="3" s="1"/>
  <c r="G241" i="3" s="1"/>
  <c r="F209" i="3"/>
  <c r="A209" i="3"/>
  <c r="A50" i="11" s="1"/>
  <c r="J210" i="3"/>
  <c r="J209" i="3" s="1"/>
  <c r="J110" i="9" s="1"/>
  <c r="E209" i="3"/>
  <c r="F206" i="3"/>
  <c r="F207" i="3" s="1"/>
  <c r="A206" i="3"/>
  <c r="J207" i="3"/>
  <c r="J206" i="3" s="1"/>
  <c r="J109" i="9" s="1"/>
  <c r="E206" i="3"/>
  <c r="F203" i="3"/>
  <c r="F204" i="3" s="1"/>
  <c r="F200" i="3"/>
  <c r="F201" i="3" s="1"/>
  <c r="F197" i="3"/>
  <c r="F198" i="3" s="1"/>
  <c r="F195" i="3"/>
  <c r="F196" i="3" s="1"/>
  <c r="F192" i="3"/>
  <c r="F193" i="3" s="1"/>
  <c r="F189" i="3"/>
  <c r="F190" i="3" s="1"/>
  <c r="A203" i="3"/>
  <c r="A48" i="11" s="1"/>
  <c r="A200" i="3"/>
  <c r="A46" i="11" s="1"/>
  <c r="A197" i="3"/>
  <c r="A44" i="11" s="1"/>
  <c r="A195" i="3"/>
  <c r="A42" i="11" s="1"/>
  <c r="A192" i="3"/>
  <c r="A40" i="11" s="1"/>
  <c r="A189" i="3"/>
  <c r="A38" i="11" s="1"/>
  <c r="J204" i="3"/>
  <c r="J203" i="3" s="1"/>
  <c r="J107" i="9" s="1"/>
  <c r="E203" i="3"/>
  <c r="J201" i="3"/>
  <c r="J200" i="3" s="1"/>
  <c r="J106" i="9" s="1"/>
  <c r="E200" i="3"/>
  <c r="J198" i="3"/>
  <c r="J197" i="3" s="1"/>
  <c r="J105" i="9" s="1"/>
  <c r="E197" i="3"/>
  <c r="J196" i="3"/>
  <c r="J195" i="3" s="1"/>
  <c r="J104" i="9" s="1"/>
  <c r="E195" i="3"/>
  <c r="J193" i="3"/>
  <c r="J192" i="3" s="1"/>
  <c r="J103" i="9" s="1"/>
  <c r="E192" i="3"/>
  <c r="J190" i="3"/>
  <c r="J189" i="3" s="1"/>
  <c r="J102" i="9" s="1"/>
  <c r="E189" i="3"/>
  <c r="F186" i="3"/>
  <c r="F187" i="3" s="1"/>
  <c r="A186" i="3"/>
  <c r="A36" i="11" s="1"/>
  <c r="J187" i="3"/>
  <c r="J186" i="3" s="1"/>
  <c r="J101" i="9" s="1"/>
  <c r="E186" i="3"/>
  <c r="J147" i="3"/>
  <c r="F136" i="3"/>
  <c r="F137" i="3" s="1"/>
  <c r="A136" i="3"/>
  <c r="J137" i="3"/>
  <c r="J136" i="3" s="1"/>
  <c r="J87" i="9" s="1"/>
  <c r="B137" i="3"/>
  <c r="G136" i="3"/>
  <c r="G137" i="3" s="1"/>
  <c r="E136" i="3"/>
  <c r="F133" i="3"/>
  <c r="F134" i="3" s="1"/>
  <c r="F130" i="3"/>
  <c r="F131" i="3" s="1"/>
  <c r="F127" i="3"/>
  <c r="F128" i="3" s="1"/>
  <c r="A133" i="3"/>
  <c r="A130" i="3"/>
  <c r="A127" i="3"/>
  <c r="J134" i="3"/>
  <c r="J133" i="3" s="1"/>
  <c r="J85" i="9" s="1"/>
  <c r="B134" i="3"/>
  <c r="G133" i="3"/>
  <c r="G134" i="3" s="1"/>
  <c r="E133" i="3"/>
  <c r="J131" i="3"/>
  <c r="J130" i="3" s="1"/>
  <c r="J84" i="9" s="1"/>
  <c r="B131" i="3"/>
  <c r="G130" i="3"/>
  <c r="G131" i="3" s="1"/>
  <c r="E130" i="3"/>
  <c r="J128" i="3"/>
  <c r="J127" i="3" s="1"/>
  <c r="J83" i="9" s="1"/>
  <c r="B128" i="3"/>
  <c r="G127" i="3"/>
  <c r="G128" i="3" s="1"/>
  <c r="E127" i="3"/>
  <c r="J125" i="3"/>
  <c r="J124" i="3" s="1"/>
  <c r="J82" i="9" s="1"/>
  <c r="B125" i="3"/>
  <c r="G124" i="3"/>
  <c r="G125" i="3" s="1"/>
  <c r="F124" i="3"/>
  <c r="F125" i="3" s="1"/>
  <c r="E124" i="3"/>
  <c r="A124" i="3"/>
  <c r="A121" i="3"/>
  <c r="F121" i="3"/>
  <c r="F122" i="3" s="1"/>
  <c r="J122" i="3"/>
  <c r="J121" i="3" s="1"/>
  <c r="J79" i="9" s="1"/>
  <c r="B122" i="3"/>
  <c r="G121" i="3"/>
  <c r="G122" i="3" s="1"/>
  <c r="E121" i="3"/>
  <c r="F118" i="3"/>
  <c r="F119" i="3" s="1"/>
  <c r="A118" i="3"/>
  <c r="J119" i="3"/>
  <c r="J118" i="3" s="1"/>
  <c r="J78" i="9" s="1"/>
  <c r="B119" i="3"/>
  <c r="G118" i="3"/>
  <c r="G119" i="3" s="1"/>
  <c r="J116" i="3"/>
  <c r="J115" i="3" s="1"/>
  <c r="J77" i="9" s="1"/>
  <c r="G115" i="3"/>
  <c r="F115" i="3"/>
  <c r="F116" i="3" s="1"/>
  <c r="A115" i="3"/>
  <c r="E115" i="3"/>
  <c r="J113" i="3"/>
  <c r="J112" i="3"/>
  <c r="J111" i="3"/>
  <c r="G110" i="3"/>
  <c r="F110" i="3"/>
  <c r="A110" i="3"/>
  <c r="E110" i="3"/>
  <c r="B108" i="3"/>
  <c r="F107" i="3"/>
  <c r="F108" i="3" s="1"/>
  <c r="A107" i="3"/>
  <c r="J108" i="3"/>
  <c r="J107" i="3" s="1"/>
  <c r="J61" i="9" s="1"/>
  <c r="E107" i="3"/>
  <c r="F104" i="3"/>
  <c r="A104" i="3"/>
  <c r="G100" i="3"/>
  <c r="G107" i="3" s="1"/>
  <c r="G108" i="3" s="1"/>
  <c r="F100" i="3"/>
  <c r="A100" i="3"/>
  <c r="J105" i="3"/>
  <c r="J104" i="3" s="1"/>
  <c r="J60" i="9" s="1"/>
  <c r="E104" i="3"/>
  <c r="J102" i="3"/>
  <c r="J101" i="3"/>
  <c r="E100" i="3"/>
  <c r="J97" i="3"/>
  <c r="J98" i="3"/>
  <c r="J96" i="3"/>
  <c r="G95" i="3"/>
  <c r="F95" i="3"/>
  <c r="A95" i="3"/>
  <c r="E95" i="3"/>
  <c r="G92" i="3"/>
  <c r="F92" i="3"/>
  <c r="F93" i="3" s="1"/>
  <c r="A92" i="3"/>
  <c r="J93" i="3"/>
  <c r="J92" i="3" s="1"/>
  <c r="J47" i="9" s="1"/>
  <c r="B93" i="3"/>
  <c r="E92" i="3"/>
  <c r="E93" i="3" s="1"/>
  <c r="G89" i="3"/>
  <c r="F89" i="3"/>
  <c r="F90" i="3" s="1"/>
  <c r="A89" i="3"/>
  <c r="J90" i="3"/>
  <c r="J89" i="3" s="1"/>
  <c r="J33" i="9" s="1"/>
  <c r="B90" i="3"/>
  <c r="E90" i="3"/>
  <c r="J87" i="3"/>
  <c r="J86" i="3" s="1"/>
  <c r="J30" i="9" s="1"/>
  <c r="B87" i="3"/>
  <c r="A86" i="3"/>
  <c r="F86" i="3"/>
  <c r="F87" i="3" s="1"/>
  <c r="E86" i="3"/>
  <c r="E87" i="3" s="1"/>
  <c r="J84" i="3"/>
  <c r="J83" i="3" s="1"/>
  <c r="J29" i="9" s="1"/>
  <c r="J81" i="3"/>
  <c r="J80" i="3" s="1"/>
  <c r="J28" i="9" s="1"/>
  <c r="J78" i="3"/>
  <c r="J77" i="3" s="1"/>
  <c r="J27" i="9" s="1"/>
  <c r="J75" i="3"/>
  <c r="F83" i="3"/>
  <c r="F84" i="3" s="1"/>
  <c r="F80" i="3"/>
  <c r="F81" i="3" s="1"/>
  <c r="F77" i="3"/>
  <c r="F78" i="3" s="1"/>
  <c r="A83" i="3"/>
  <c r="A80" i="3"/>
  <c r="A77" i="3"/>
  <c r="E83" i="3"/>
  <c r="E80" i="3"/>
  <c r="E77" i="3"/>
  <c r="F74" i="3"/>
  <c r="F75" i="3" s="1"/>
  <c r="A74" i="3"/>
  <c r="J74" i="3"/>
  <c r="J25" i="9" s="1"/>
  <c r="G74" i="3"/>
  <c r="G80" i="3" s="1"/>
  <c r="E74" i="3"/>
  <c r="J72" i="3"/>
  <c r="J71" i="3" s="1"/>
  <c r="J20" i="9" s="1"/>
  <c r="F71" i="3"/>
  <c r="A71" i="3"/>
  <c r="E71" i="3"/>
  <c r="J69" i="3"/>
  <c r="J68" i="3" s="1"/>
  <c r="J19" i="9" s="1"/>
  <c r="F68" i="3"/>
  <c r="A68" i="3"/>
  <c r="E68" i="3"/>
  <c r="I66" i="3"/>
  <c r="J66" i="3" s="1"/>
  <c r="I65" i="3"/>
  <c r="J65" i="3" s="1"/>
  <c r="I64" i="3"/>
  <c r="J64" i="3" s="1"/>
  <c r="F63" i="3"/>
  <c r="A63" i="3"/>
  <c r="G63" i="3"/>
  <c r="G71" i="3" s="1"/>
  <c r="E63" i="3"/>
  <c r="I61" i="3"/>
  <c r="J61" i="3" s="1"/>
  <c r="I60" i="3"/>
  <c r="J60" i="3" s="1"/>
  <c r="G59" i="3"/>
  <c r="F59" i="3"/>
  <c r="A59" i="3"/>
  <c r="E59" i="3"/>
  <c r="J57" i="3"/>
  <c r="J56" i="3"/>
  <c r="F55" i="3"/>
  <c r="A55" i="3"/>
  <c r="E55" i="3"/>
  <c r="J53" i="3"/>
  <c r="J52" i="3" s="1"/>
  <c r="J15" i="9" s="1"/>
  <c r="G52" i="3"/>
  <c r="G53" i="3" s="1"/>
  <c r="F52" i="3"/>
  <c r="F53" i="3" s="1"/>
  <c r="A52" i="3"/>
  <c r="E52" i="3"/>
  <c r="J50" i="3"/>
  <c r="J49" i="3" s="1"/>
  <c r="J14" i="9" s="1"/>
  <c r="G21" i="3"/>
  <c r="G31" i="3" s="1"/>
  <c r="G38" i="3" s="1"/>
  <c r="G39" i="3" s="1"/>
  <c r="F49" i="3"/>
  <c r="A49" i="3"/>
  <c r="E49" i="3"/>
  <c r="J47" i="3"/>
  <c r="J46" i="3"/>
  <c r="F45" i="3"/>
  <c r="A45" i="3"/>
  <c r="E45" i="3"/>
  <c r="J43" i="3"/>
  <c r="J42" i="3"/>
  <c r="F41" i="3"/>
  <c r="A41" i="3"/>
  <c r="E41" i="3"/>
  <c r="J39" i="3"/>
  <c r="J38" i="3" s="1"/>
  <c r="A38" i="3"/>
  <c r="F38" i="3"/>
  <c r="E38" i="3"/>
  <c r="J36" i="3"/>
  <c r="J35" i="3"/>
  <c r="J34" i="3"/>
  <c r="J33" i="3"/>
  <c r="J32" i="3"/>
  <c r="F31" i="3"/>
  <c r="A31" i="3"/>
  <c r="E31" i="3"/>
  <c r="J29" i="3"/>
  <c r="J28" i="3"/>
  <c r="J27" i="3"/>
  <c r="J26" i="3"/>
  <c r="J25" i="3"/>
  <c r="J24" i="3"/>
  <c r="J23" i="3"/>
  <c r="J22" i="3"/>
  <c r="F21" i="3"/>
  <c r="A21" i="3"/>
  <c r="E21" i="3"/>
  <c r="J19" i="3"/>
  <c r="J18" i="3"/>
  <c r="J17" i="3"/>
  <c r="J16" i="3"/>
  <c r="J15" i="3"/>
  <c r="J14" i="3"/>
  <c r="J13" i="3"/>
  <c r="J12" i="3"/>
  <c r="J11" i="3"/>
  <c r="G9" i="3"/>
  <c r="A9" i="3"/>
  <c r="F9" i="3"/>
  <c r="E9" i="3"/>
  <c r="H500" i="3"/>
  <c r="J500" i="3" s="1"/>
  <c r="A494" i="3"/>
  <c r="A163" i="11" s="1"/>
  <c r="A254" i="9"/>
  <c r="F494" i="3"/>
  <c r="J502" i="3"/>
  <c r="J501" i="3"/>
  <c r="J499" i="3"/>
  <c r="J498" i="3"/>
  <c r="J497" i="3"/>
  <c r="J496" i="3"/>
  <c r="J495" i="3"/>
  <c r="E494" i="3"/>
  <c r="B38" i="11" l="1"/>
  <c r="B39" i="11" s="1"/>
  <c r="B18" i="11"/>
  <c r="B17" i="11" s="1"/>
  <c r="B36" i="11"/>
  <c r="B37" i="11" s="1"/>
  <c r="B10" i="11"/>
  <c r="B9" i="11" s="1"/>
  <c r="F242" i="3"/>
  <c r="B65" i="11"/>
  <c r="B66" i="11" s="1"/>
  <c r="F252" i="3"/>
  <c r="B70" i="11" s="1"/>
  <c r="B69" i="11"/>
  <c r="F261" i="3"/>
  <c r="B77" i="11"/>
  <c r="B78" i="11" s="1"/>
  <c r="B161" i="11"/>
  <c r="B169" i="11"/>
  <c r="F555" i="3"/>
  <c r="B182" i="11"/>
  <c r="B183" i="11" s="1"/>
  <c r="F579" i="3"/>
  <c r="B198" i="11"/>
  <c r="B199" i="11" s="1"/>
  <c r="F210" i="3"/>
  <c r="B50" i="11"/>
  <c r="B51" i="11" s="1"/>
  <c r="F270" i="3"/>
  <c r="B81" i="11"/>
  <c r="F564" i="3"/>
  <c r="B188" i="11"/>
  <c r="B189" i="11" s="1"/>
  <c r="F229" i="3"/>
  <c r="B59" i="11"/>
  <c r="B60" i="11" s="1"/>
  <c r="F267" i="3"/>
  <c r="B79" i="11"/>
  <c r="B80" i="11" s="1"/>
  <c r="F549" i="3"/>
  <c r="B178" i="11"/>
  <c r="B179" i="11" s="1"/>
  <c r="F561" i="3"/>
  <c r="B186" i="11"/>
  <c r="B187" i="11" s="1"/>
  <c r="F573" i="3"/>
  <c r="B194" i="11"/>
  <c r="B195" i="11" s="1"/>
  <c r="F594" i="3"/>
  <c r="B202" i="11"/>
  <c r="B203" i="11" s="1"/>
  <c r="F603" i="3"/>
  <c r="B208" i="11"/>
  <c r="B209" i="11" s="1"/>
  <c r="B42" i="11"/>
  <c r="B43" i="11" s="1"/>
  <c r="B48" i="11"/>
  <c r="B49" i="11" s="1"/>
  <c r="B14" i="11"/>
  <c r="B13" i="11" s="1"/>
  <c r="B46" i="11"/>
  <c r="B47" i="11" s="1"/>
  <c r="F255" i="3"/>
  <c r="B72" i="11" s="1"/>
  <c r="B71" i="11"/>
  <c r="J472" i="3"/>
  <c r="J469" i="3" s="1"/>
  <c r="J249" i="9" s="1"/>
  <c r="D154" i="11"/>
  <c r="G154" i="11" s="1"/>
  <c r="F567" i="3"/>
  <c r="B190" i="11"/>
  <c r="B191" i="11" s="1"/>
  <c r="F597" i="3"/>
  <c r="B204" i="11"/>
  <c r="B205" i="11" s="1"/>
  <c r="F226" i="3"/>
  <c r="B57" i="11"/>
  <c r="B58" i="11" s="1"/>
  <c r="F232" i="3"/>
  <c r="B61" i="11"/>
  <c r="B62" i="11" s="1"/>
  <c r="F258" i="3"/>
  <c r="B75" i="11"/>
  <c r="B76" i="11" s="1"/>
  <c r="B73" i="11"/>
  <c r="B74" i="11" s="1"/>
  <c r="B159" i="11"/>
  <c r="B167" i="11"/>
  <c r="F552" i="3"/>
  <c r="B180" i="11"/>
  <c r="B181" i="11" s="1"/>
  <c r="F576" i="3"/>
  <c r="B196" i="11"/>
  <c r="B197" i="11" s="1"/>
  <c r="F606" i="3"/>
  <c r="B210" i="11"/>
  <c r="B211" i="11" s="1"/>
  <c r="B163" i="11"/>
  <c r="B171" i="11"/>
  <c r="J503" i="3"/>
  <c r="J494" i="3" s="1"/>
  <c r="J254" i="9" s="1"/>
  <c r="D164" i="11"/>
  <c r="G164" i="11" s="1"/>
  <c r="F279" i="3"/>
  <c r="B88" i="11" s="1"/>
  <c r="B87" i="11"/>
  <c r="J536" i="3"/>
  <c r="J533" i="3" s="1"/>
  <c r="J268" i="9" s="1"/>
  <c r="D177" i="11"/>
  <c r="G177" i="11" s="1"/>
  <c r="F558" i="3"/>
  <c r="B184" i="11"/>
  <c r="B185" i="11" s="1"/>
  <c r="F570" i="3"/>
  <c r="B192" i="11"/>
  <c r="B193" i="11" s="1"/>
  <c r="F582" i="3"/>
  <c r="B200" i="11"/>
  <c r="B201" i="11" s="1"/>
  <c r="F600" i="3"/>
  <c r="B206" i="11"/>
  <c r="B207" i="11" s="1"/>
  <c r="B16" i="11"/>
  <c r="B15" i="11" s="1"/>
  <c r="B40" i="11"/>
  <c r="B41" i="11" s="1"/>
  <c r="B12" i="11"/>
  <c r="B11" i="11" s="1"/>
  <c r="B44" i="11"/>
  <c r="B45" i="11" s="1"/>
  <c r="J538" i="3"/>
  <c r="J269" i="9" s="1"/>
  <c r="J518" i="3"/>
  <c r="J265" i="9" s="1"/>
  <c r="J474" i="3"/>
  <c r="J250" i="9" s="1"/>
  <c r="J513" i="3"/>
  <c r="J264" i="9" s="1"/>
  <c r="J528" i="3"/>
  <c r="J267" i="9" s="1"/>
  <c r="J508" i="3"/>
  <c r="J263" i="9" s="1"/>
  <c r="J523" i="3"/>
  <c r="J266" i="9" s="1"/>
  <c r="J489" i="3"/>
  <c r="J253" i="9" s="1"/>
  <c r="J484" i="3"/>
  <c r="J252" i="9" s="1"/>
  <c r="J479" i="3"/>
  <c r="J251" i="9" s="1"/>
  <c r="J350" i="3"/>
  <c r="J210" i="9" s="1"/>
  <c r="J278" i="3"/>
  <c r="J188" i="9" s="1"/>
  <c r="J283" i="3"/>
  <c r="J190" i="9" s="1"/>
  <c r="G254" i="3"/>
  <c r="G255" i="3"/>
  <c r="G226" i="3"/>
  <c r="G229" i="3" s="1"/>
  <c r="G232" i="3" s="1"/>
  <c r="J234" i="3"/>
  <c r="J123" i="9" s="1"/>
  <c r="J219" i="3"/>
  <c r="J119" i="9" s="1"/>
  <c r="J110" i="3"/>
  <c r="J67" i="9" s="1"/>
  <c r="J290" i="9" s="1"/>
  <c r="J95" i="3"/>
  <c r="J58" i="9" s="1"/>
  <c r="J100" i="3"/>
  <c r="J59" i="9" s="1"/>
  <c r="J31" i="3"/>
  <c r="J10" i="9" s="1"/>
  <c r="J21" i="3"/>
  <c r="J9" i="9" s="1"/>
  <c r="J55" i="3"/>
  <c r="J16" i="9" s="1"/>
  <c r="J63" i="3"/>
  <c r="J18" i="9" s="1"/>
  <c r="J41" i="3"/>
  <c r="J12" i="9" s="1"/>
  <c r="G83" i="3"/>
  <c r="G77" i="3"/>
  <c r="G45" i="3"/>
  <c r="G49" i="3" s="1"/>
  <c r="J59" i="3"/>
  <c r="J17" i="9" s="1"/>
  <c r="J45" i="3"/>
  <c r="J13" i="9" s="1"/>
  <c r="J11" i="9"/>
  <c r="J10" i="3"/>
  <c r="J9" i="3" s="1"/>
  <c r="J8" i="9" s="1"/>
  <c r="G260" i="3" l="1"/>
  <c r="G257" i="3"/>
  <c r="G261" i="3"/>
  <c r="A222" i="9"/>
  <c r="A394" i="3"/>
  <c r="A135" i="11" s="1"/>
  <c r="J397" i="3"/>
  <c r="J396" i="3"/>
  <c r="J395" i="3"/>
  <c r="E394" i="3"/>
  <c r="J147" i="9"/>
  <c r="J216" i="3"/>
  <c r="J217" i="3"/>
  <c r="J215" i="3"/>
  <c r="F212" i="3"/>
  <c r="B52" i="11" s="1"/>
  <c r="J214" i="3"/>
  <c r="J213" i="3"/>
  <c r="G258" i="3" l="1"/>
  <c r="G263" i="3"/>
  <c r="G264" i="3"/>
  <c r="G266" i="3"/>
  <c r="G267" i="3"/>
  <c r="J212" i="3"/>
  <c r="J118" i="9" s="1"/>
  <c r="J394" i="3"/>
  <c r="J222" i="9" s="1"/>
  <c r="K9" i="9"/>
  <c r="K10" i="9"/>
  <c r="K11" i="9"/>
  <c r="K13" i="9"/>
  <c r="K14" i="9"/>
  <c r="K19" i="9"/>
  <c r="K20" i="9"/>
  <c r="K21" i="9"/>
  <c r="K52" i="9"/>
  <c r="K56" i="9"/>
  <c r="K58" i="9"/>
  <c r="K61" i="9"/>
  <c r="K63" i="9"/>
  <c r="K64" i="9"/>
  <c r="K67" i="9"/>
  <c r="K68" i="9"/>
  <c r="K69" i="9"/>
  <c r="K70" i="9"/>
  <c r="K73" i="9"/>
  <c r="K77" i="9"/>
  <c r="M77" i="9" s="1"/>
  <c r="K78" i="9"/>
  <c r="K86" i="9"/>
  <c r="K120" i="9"/>
  <c r="K124" i="9"/>
  <c r="K125" i="9"/>
  <c r="K189" i="9"/>
  <c r="K235" i="9"/>
  <c r="K246" i="9"/>
  <c r="K254" i="9"/>
  <c r="K270" i="9"/>
  <c r="K271" i="9"/>
  <c r="K272" i="9"/>
  <c r="K273" i="9"/>
  <c r="K274" i="9"/>
  <c r="K275" i="9"/>
  <c r="K276" i="9"/>
  <c r="K277" i="9"/>
  <c r="K278" i="9"/>
  <c r="K279" i="9"/>
  <c r="K280" i="9"/>
  <c r="K281" i="9"/>
  <c r="K282" i="9"/>
  <c r="K285" i="9"/>
  <c r="K287" i="9"/>
  <c r="K293" i="9"/>
  <c r="K295" i="9"/>
  <c r="K296" i="9"/>
  <c r="J75" i="9"/>
  <c r="J74" i="9"/>
  <c r="H248" i="22"/>
  <c r="I75" i="9" s="1"/>
  <c r="J72" i="9"/>
  <c r="K72" i="9" s="1"/>
  <c r="A72" i="9"/>
  <c r="G72" i="9"/>
  <c r="B238" i="22" s="1"/>
  <c r="K8" i="9"/>
  <c r="A333" i="3"/>
  <c r="A109" i="11" s="1"/>
  <c r="A345" i="3"/>
  <c r="A115" i="11" s="1"/>
  <c r="A341" i="3"/>
  <c r="A113" i="11" s="1"/>
  <c r="A337" i="3"/>
  <c r="A111" i="11" s="1"/>
  <c r="I347" i="3"/>
  <c r="J347" i="3" s="1"/>
  <c r="D116" i="11" s="1"/>
  <c r="G116" i="11" s="1"/>
  <c r="I343" i="3"/>
  <c r="J343" i="3" s="1"/>
  <c r="D114" i="11" s="1"/>
  <c r="G114" i="11" s="1"/>
  <c r="F345" i="3"/>
  <c r="B115" i="11" s="1"/>
  <c r="J346" i="3"/>
  <c r="F341" i="3"/>
  <c r="B113" i="11" s="1"/>
  <c r="J342" i="3"/>
  <c r="F337" i="3"/>
  <c r="B111" i="11" s="1"/>
  <c r="J339" i="3"/>
  <c r="D112" i="11" s="1"/>
  <c r="G112" i="11" s="1"/>
  <c r="J338" i="3"/>
  <c r="F333" i="3"/>
  <c r="B109" i="11" s="1"/>
  <c r="J335" i="3"/>
  <c r="D110" i="11" s="1"/>
  <c r="G110" i="11" s="1"/>
  <c r="J334" i="3"/>
  <c r="A328" i="3"/>
  <c r="A107" i="11" s="1"/>
  <c r="J330" i="3"/>
  <c r="F328" i="3"/>
  <c r="B107" i="11" s="1"/>
  <c r="J331" i="3"/>
  <c r="D108" i="11" s="1"/>
  <c r="G108" i="11" s="1"/>
  <c r="J329" i="3"/>
  <c r="A324" i="3"/>
  <c r="A105" i="11" s="1"/>
  <c r="F324" i="3"/>
  <c r="B105" i="11" s="1"/>
  <c r="J326" i="3"/>
  <c r="J325" i="3"/>
  <c r="F320" i="3"/>
  <c r="B103" i="11" s="1"/>
  <c r="A320" i="3"/>
  <c r="A103" i="11" s="1"/>
  <c r="A316" i="3"/>
  <c r="A101" i="11" s="1"/>
  <c r="J322" i="3"/>
  <c r="J321" i="3"/>
  <c r="F316" i="3"/>
  <c r="B101" i="11" s="1"/>
  <c r="J317" i="3"/>
  <c r="F312" i="3"/>
  <c r="B99" i="11" s="1"/>
  <c r="A312" i="3"/>
  <c r="A99" i="11" s="1"/>
  <c r="J314" i="3"/>
  <c r="J313" i="3"/>
  <c r="A308" i="3"/>
  <c r="A97" i="11" s="1"/>
  <c r="F308" i="3"/>
  <c r="B97" i="11" s="1"/>
  <c r="J310" i="3"/>
  <c r="J309" i="3"/>
  <c r="A304" i="3"/>
  <c r="A95" i="11" s="1"/>
  <c r="F304" i="3"/>
  <c r="B95" i="11" s="1"/>
  <c r="A198" i="9"/>
  <c r="A197" i="9"/>
  <c r="J306" i="3"/>
  <c r="J305" i="3"/>
  <c r="F296" i="3"/>
  <c r="B93" i="11" s="1"/>
  <c r="A296" i="3"/>
  <c r="A93" i="11" s="1"/>
  <c r="J302" i="3"/>
  <c r="J300" i="3"/>
  <c r="J299" i="3"/>
  <c r="J298" i="3"/>
  <c r="J297" i="3"/>
  <c r="J294" i="3"/>
  <c r="J293" i="3"/>
  <c r="J292" i="3"/>
  <c r="J291" i="3"/>
  <c r="J290" i="3"/>
  <c r="J289" i="3"/>
  <c r="F288" i="3"/>
  <c r="B91" i="11" s="1"/>
  <c r="A288" i="3"/>
  <c r="A91" i="11" s="1"/>
  <c r="C389" i="22"/>
  <c r="G389" i="22" s="1"/>
  <c r="F244" i="3"/>
  <c r="B67" i="11" s="1"/>
  <c r="A244" i="3"/>
  <c r="A67" i="11" s="1"/>
  <c r="J248" i="3"/>
  <c r="J247" i="3"/>
  <c r="J246" i="3"/>
  <c r="J245" i="3"/>
  <c r="E244" i="3"/>
  <c r="A130" i="9"/>
  <c r="F173" i="3"/>
  <c r="B30" i="11" s="1"/>
  <c r="F166" i="3"/>
  <c r="B28" i="11" s="1"/>
  <c r="A166" i="3"/>
  <c r="A28" i="11" s="1"/>
  <c r="J177" i="3"/>
  <c r="J176" i="3"/>
  <c r="J175" i="3"/>
  <c r="J174" i="3"/>
  <c r="E173" i="3"/>
  <c r="J170" i="3"/>
  <c r="J169" i="3"/>
  <c r="J168" i="3"/>
  <c r="J167" i="3"/>
  <c r="E166" i="3"/>
  <c r="A96" i="9"/>
  <c r="F159" i="3"/>
  <c r="B26" i="11" s="1"/>
  <c r="J163" i="3"/>
  <c r="J162" i="3"/>
  <c r="J161" i="3"/>
  <c r="J160" i="3"/>
  <c r="E159" i="3"/>
  <c r="J156" i="3"/>
  <c r="J155" i="3"/>
  <c r="J154" i="3"/>
  <c r="J153" i="3"/>
  <c r="F152" i="3"/>
  <c r="B24" i="11" s="1"/>
  <c r="E152" i="3"/>
  <c r="B150" i="3"/>
  <c r="E150" i="3"/>
  <c r="F149" i="3"/>
  <c r="A149" i="3"/>
  <c r="A22" i="11" s="1"/>
  <c r="J150" i="3"/>
  <c r="J149" i="3" s="1"/>
  <c r="F364" i="3"/>
  <c r="B123" i="11" s="1"/>
  <c r="A364" i="3"/>
  <c r="A123" i="11" s="1"/>
  <c r="J367" i="3"/>
  <c r="D124" i="11" s="1"/>
  <c r="G124" i="11" s="1"/>
  <c r="J366" i="3"/>
  <c r="J365" i="3"/>
  <c r="E364" i="3"/>
  <c r="A214" i="9"/>
  <c r="F354" i="3"/>
  <c r="B119" i="11" s="1"/>
  <c r="A354" i="3"/>
  <c r="A119" i="11" s="1"/>
  <c r="J356" i="3"/>
  <c r="J355" i="3"/>
  <c r="E354" i="3"/>
  <c r="F414" i="3"/>
  <c r="B143" i="11" s="1"/>
  <c r="A414" i="3"/>
  <c r="A143" i="11" s="1"/>
  <c r="J416" i="3"/>
  <c r="J415" i="3"/>
  <c r="E414" i="3"/>
  <c r="A409" i="3"/>
  <c r="A141" i="11" s="1"/>
  <c r="F409" i="3"/>
  <c r="B141" i="11" s="1"/>
  <c r="J411" i="3"/>
  <c r="J410" i="3"/>
  <c r="E409" i="3"/>
  <c r="F404" i="3"/>
  <c r="B139" i="11" s="1"/>
  <c r="A404" i="3"/>
  <c r="A139" i="11" s="1"/>
  <c r="J406" i="3"/>
  <c r="J405" i="3"/>
  <c r="E404" i="3"/>
  <c r="F399" i="3"/>
  <c r="B137" i="11" s="1"/>
  <c r="A399" i="3"/>
  <c r="A137" i="11" s="1"/>
  <c r="J401" i="3"/>
  <c r="J400" i="3"/>
  <c r="E399" i="3"/>
  <c r="F389" i="3"/>
  <c r="B133" i="11" s="1"/>
  <c r="A389" i="3"/>
  <c r="A133" i="11" s="1"/>
  <c r="J391" i="3"/>
  <c r="J390" i="3"/>
  <c r="E389" i="3"/>
  <c r="F384" i="3"/>
  <c r="B131" i="11" s="1"/>
  <c r="A384" i="3"/>
  <c r="A131" i="11" s="1"/>
  <c r="J386" i="3"/>
  <c r="J385" i="3"/>
  <c r="E384" i="3"/>
  <c r="F379" i="3"/>
  <c r="B129" i="11" s="1"/>
  <c r="A379" i="3"/>
  <c r="A129" i="11" s="1"/>
  <c r="J381" i="3"/>
  <c r="J380" i="3"/>
  <c r="E379" i="3"/>
  <c r="F374" i="3"/>
  <c r="B127" i="11" s="1"/>
  <c r="A374" i="3"/>
  <c r="A127" i="11" s="1"/>
  <c r="A217" i="9"/>
  <c r="J376" i="3"/>
  <c r="J375" i="3"/>
  <c r="E374" i="3"/>
  <c r="A369" i="3"/>
  <c r="A125" i="11" s="1"/>
  <c r="F369" i="3"/>
  <c r="J371" i="3"/>
  <c r="J370" i="3"/>
  <c r="E369" i="3"/>
  <c r="A359" i="3"/>
  <c r="A121" i="11" s="1"/>
  <c r="A215" i="9"/>
  <c r="A216" i="9" s="1"/>
  <c r="J361" i="3"/>
  <c r="J360" i="3"/>
  <c r="F359" i="3"/>
  <c r="B121" i="11" s="1"/>
  <c r="E359" i="3"/>
  <c r="J460" i="3"/>
  <c r="J459" i="3"/>
  <c r="J458" i="3"/>
  <c r="J457" i="3"/>
  <c r="J456" i="3"/>
  <c r="J455" i="3"/>
  <c r="J454" i="3"/>
  <c r="J453" i="3"/>
  <c r="F452" i="3"/>
  <c r="B151" i="11" s="1"/>
  <c r="A452" i="3"/>
  <c r="A151" i="11" s="1"/>
  <c r="A441" i="3"/>
  <c r="A149" i="11" s="1"/>
  <c r="E452" i="3"/>
  <c r="A230" i="9" s="1"/>
  <c r="A229" i="9"/>
  <c r="H447" i="3"/>
  <c r="J447" i="3" s="1"/>
  <c r="J449" i="3"/>
  <c r="J448" i="3"/>
  <c r="J446" i="3"/>
  <c r="J445" i="3"/>
  <c r="J444" i="3"/>
  <c r="J443" i="3"/>
  <c r="J442" i="3"/>
  <c r="E441" i="3"/>
  <c r="A430" i="3"/>
  <c r="A147" i="11" s="1"/>
  <c r="A419" i="3"/>
  <c r="A145" i="11" s="1"/>
  <c r="A228" i="9"/>
  <c r="A227" i="9"/>
  <c r="J432" i="3"/>
  <c r="J433" i="3"/>
  <c r="J434" i="3"/>
  <c r="J435" i="3"/>
  <c r="J436" i="3"/>
  <c r="J437" i="3"/>
  <c r="J438" i="3"/>
  <c r="J431" i="3"/>
  <c r="E430" i="3"/>
  <c r="J421" i="3"/>
  <c r="J422" i="3"/>
  <c r="J423" i="3"/>
  <c r="J424" i="3"/>
  <c r="J425" i="3"/>
  <c r="J426" i="3"/>
  <c r="J427" i="3"/>
  <c r="J420" i="3"/>
  <c r="E419" i="3"/>
  <c r="F183" i="3"/>
  <c r="A183" i="3"/>
  <c r="A34" i="11" s="1"/>
  <c r="J184" i="3"/>
  <c r="J183" i="3" s="1"/>
  <c r="J131" i="9" s="1"/>
  <c r="E183" i="3"/>
  <c r="J181" i="3"/>
  <c r="J180" i="3" s="1"/>
  <c r="J100" i="9" s="1"/>
  <c r="E180" i="3"/>
  <c r="A139" i="3"/>
  <c r="J141" i="3"/>
  <c r="J142" i="3"/>
  <c r="J143" i="3"/>
  <c r="J144" i="3"/>
  <c r="J145" i="3"/>
  <c r="J146" i="3"/>
  <c r="J140" i="3"/>
  <c r="E139" i="3"/>
  <c r="G1067" i="22"/>
  <c r="H1068" i="22" s="1"/>
  <c r="I306" i="9" s="1"/>
  <c r="K306" i="9" s="1"/>
  <c r="H1065" i="22"/>
  <c r="I305" i="9" s="1"/>
  <c r="K305" i="9" s="1"/>
  <c r="H1061" i="22"/>
  <c r="I304" i="9" s="1"/>
  <c r="K304" i="9" s="1"/>
  <c r="H1057" i="22"/>
  <c r="I303" i="9" s="1"/>
  <c r="K303" i="9" s="1"/>
  <c r="H1054" i="22"/>
  <c r="I302" i="9" s="1"/>
  <c r="K302" i="9" s="1"/>
  <c r="H1051" i="22"/>
  <c r="I301" i="9" s="1"/>
  <c r="K301" i="9" s="1"/>
  <c r="H1048" i="22"/>
  <c r="I300" i="9" s="1"/>
  <c r="K300" i="9" s="1"/>
  <c r="C1043" i="22"/>
  <c r="G1043" i="22" s="1"/>
  <c r="G1042" i="22"/>
  <c r="C1038" i="22"/>
  <c r="G1038" i="22" s="1"/>
  <c r="G1037" i="22"/>
  <c r="C1033" i="22"/>
  <c r="G1033" i="22" s="1"/>
  <c r="G1032" i="22"/>
  <c r="C1020" i="22"/>
  <c r="G1020" i="22" s="1"/>
  <c r="G1019" i="22"/>
  <c r="C1012" i="22"/>
  <c r="G1012" i="22" s="1"/>
  <c r="G1011" i="22"/>
  <c r="G1007" i="22"/>
  <c r="H1008" i="22" s="1"/>
  <c r="I291" i="9" s="1"/>
  <c r="K291" i="9" s="1"/>
  <c r="G1004" i="22"/>
  <c r="H1005" i="22" s="1"/>
  <c r="I290" i="9" s="1"/>
  <c r="K290" i="9" s="1"/>
  <c r="G1001" i="22"/>
  <c r="H1002" i="22" s="1"/>
  <c r="I289" i="9" s="1"/>
  <c r="K289" i="9" s="1"/>
  <c r="B997" i="22"/>
  <c r="H936" i="22"/>
  <c r="I269" i="9" s="1"/>
  <c r="K269" i="9" s="1"/>
  <c r="H933" i="22"/>
  <c r="I268" i="9" s="1"/>
  <c r="K268" i="9" s="1"/>
  <c r="H930" i="22"/>
  <c r="I267" i="9" s="1"/>
  <c r="K267" i="9" s="1"/>
  <c r="H927" i="22"/>
  <c r="I266" i="9" s="1"/>
  <c r="K266" i="9" s="1"/>
  <c r="H924" i="22"/>
  <c r="I265" i="9" s="1"/>
  <c r="K265" i="9" s="1"/>
  <c r="H921" i="22"/>
  <c r="I264" i="9" s="1"/>
  <c r="K264" i="9" s="1"/>
  <c r="H918" i="22"/>
  <c r="I263" i="9" s="1"/>
  <c r="K263" i="9" s="1"/>
  <c r="H915" i="22"/>
  <c r="I262" i="9" s="1"/>
  <c r="K262" i="9" s="1"/>
  <c r="H912" i="22"/>
  <c r="I261" i="9" s="1"/>
  <c r="K261" i="9" s="1"/>
  <c r="H909" i="22"/>
  <c r="I260" i="9" s="1"/>
  <c r="K260" i="9" s="1"/>
  <c r="H906" i="22"/>
  <c r="I259" i="9" s="1"/>
  <c r="K259" i="9" s="1"/>
  <c r="H903" i="22"/>
  <c r="I258" i="9" s="1"/>
  <c r="K258" i="9" s="1"/>
  <c r="H900" i="22"/>
  <c r="I257" i="9" s="1"/>
  <c r="K257" i="9" s="1"/>
  <c r="H896" i="22"/>
  <c r="I256" i="9" s="1"/>
  <c r="K256" i="9" s="1"/>
  <c r="H893" i="22"/>
  <c r="I255" i="9" s="1"/>
  <c r="K255" i="9" s="1"/>
  <c r="H887" i="22"/>
  <c r="I253" i="9" s="1"/>
  <c r="K253" i="9" s="1"/>
  <c r="H884" i="22"/>
  <c r="I252" i="9" s="1"/>
  <c r="K252" i="9" s="1"/>
  <c r="H881" i="22"/>
  <c r="H878" i="22"/>
  <c r="H875" i="22"/>
  <c r="I249" i="9" s="1"/>
  <c r="K249" i="9" s="1"/>
  <c r="H872" i="22"/>
  <c r="I248" i="9" s="1"/>
  <c r="K248" i="9" s="1"/>
  <c r="H869" i="22"/>
  <c r="I247" i="9" s="1"/>
  <c r="K247" i="9" s="1"/>
  <c r="H862" i="22"/>
  <c r="I245" i="9" s="1"/>
  <c r="K245" i="9" s="1"/>
  <c r="H859" i="22"/>
  <c r="I244" i="9" s="1"/>
  <c r="K244" i="9" s="1"/>
  <c r="H856" i="22"/>
  <c r="I243" i="9" s="1"/>
  <c r="K243" i="9" s="1"/>
  <c r="H853" i="22"/>
  <c r="I242" i="9" s="1"/>
  <c r="K242" i="9" s="1"/>
  <c r="H850" i="22"/>
  <c r="I241" i="9" s="1"/>
  <c r="K241" i="9" s="1"/>
  <c r="H847" i="22"/>
  <c r="I240" i="9" s="1"/>
  <c r="K240" i="9" s="1"/>
  <c r="H844" i="22"/>
  <c r="I239" i="9" s="1"/>
  <c r="K239" i="9" s="1"/>
  <c r="H841" i="22"/>
  <c r="I238" i="9" s="1"/>
  <c r="K238" i="9" s="1"/>
  <c r="H838" i="22"/>
  <c r="I237" i="9" s="1"/>
  <c r="K237" i="9" s="1"/>
  <c r="M237" i="9" s="1"/>
  <c r="H835" i="22"/>
  <c r="I236" i="9" s="1"/>
  <c r="K236" i="9" s="1"/>
  <c r="H829" i="22"/>
  <c r="I234" i="9" s="1"/>
  <c r="K234" i="9" s="1"/>
  <c r="H823" i="22"/>
  <c r="I232" i="9" s="1"/>
  <c r="K232" i="9" s="1"/>
  <c r="H817" i="22"/>
  <c r="I230" i="9" s="1"/>
  <c r="H814" i="22"/>
  <c r="I229" i="9" s="1"/>
  <c r="H811" i="22"/>
  <c r="I228" i="9" s="1"/>
  <c r="H808" i="22"/>
  <c r="I227" i="9" s="1"/>
  <c r="H805" i="22"/>
  <c r="I226" i="9" s="1"/>
  <c r="H802" i="22"/>
  <c r="I225" i="9" s="1"/>
  <c r="H799" i="22"/>
  <c r="I224" i="9" s="1"/>
  <c r="G795" i="22"/>
  <c r="H796" i="22" s="1"/>
  <c r="I223" i="9" s="1"/>
  <c r="H793" i="22"/>
  <c r="I222" i="9" s="1"/>
  <c r="G789" i="22"/>
  <c r="H790" i="22" s="1"/>
  <c r="I221" i="9" s="1"/>
  <c r="G786" i="22"/>
  <c r="H787" i="22" s="1"/>
  <c r="I220" i="9" s="1"/>
  <c r="G783" i="22"/>
  <c r="H784" i="22" s="1"/>
  <c r="I219" i="9" s="1"/>
  <c r="H781" i="22"/>
  <c r="I218" i="9" s="1"/>
  <c r="G777" i="22"/>
  <c r="H778" i="22" s="1"/>
  <c r="I217" i="9" s="1"/>
  <c r="H775" i="22"/>
  <c r="I216" i="9" s="1"/>
  <c r="G771" i="22"/>
  <c r="H772" i="22" s="1"/>
  <c r="I215" i="9" s="1"/>
  <c r="G768" i="22"/>
  <c r="H769" i="22" s="1"/>
  <c r="I214" i="9" s="1"/>
  <c r="H765" i="22"/>
  <c r="I213" i="9" s="1"/>
  <c r="K213" i="9" s="1"/>
  <c r="H762" i="22"/>
  <c r="I212" i="9" s="1"/>
  <c r="K212" i="9" s="1"/>
  <c r="H759" i="22"/>
  <c r="I211" i="9" s="1"/>
  <c r="K211" i="9" s="1"/>
  <c r="H752" i="22"/>
  <c r="I209" i="9" s="1"/>
  <c r="H749" i="22"/>
  <c r="I208" i="9" s="1"/>
  <c r="H746" i="22"/>
  <c r="I207" i="9" s="1"/>
  <c r="H743" i="22"/>
  <c r="I206" i="9" s="1"/>
  <c r="H740" i="22"/>
  <c r="I205" i="9" s="1"/>
  <c r="H737" i="22"/>
  <c r="I204" i="9" s="1"/>
  <c r="H734" i="22"/>
  <c r="I203" i="9" s="1"/>
  <c r="H731" i="22"/>
  <c r="I202" i="9" s="1"/>
  <c r="H728" i="22"/>
  <c r="I201" i="9" s="1"/>
  <c r="H725" i="22"/>
  <c r="I200" i="9" s="1"/>
  <c r="H722" i="22"/>
  <c r="I199" i="9" s="1"/>
  <c r="H719" i="22"/>
  <c r="I198" i="9" s="1"/>
  <c r="H716" i="22"/>
  <c r="I197" i="9" s="1"/>
  <c r="H712" i="22"/>
  <c r="I196" i="9" s="1"/>
  <c r="K196" i="9" s="1"/>
  <c r="H709" i="22"/>
  <c r="I195" i="9" s="1"/>
  <c r="K195" i="9" s="1"/>
  <c r="H706" i="22"/>
  <c r="I194" i="9" s="1"/>
  <c r="K194" i="9" s="1"/>
  <c r="H703" i="22"/>
  <c r="I193" i="9" s="1"/>
  <c r="K193" i="9" s="1"/>
  <c r="H700" i="22"/>
  <c r="I192" i="9" s="1"/>
  <c r="K192" i="9" s="1"/>
  <c r="H697" i="22"/>
  <c r="I191" i="9" s="1"/>
  <c r="K191" i="9" s="1"/>
  <c r="H694" i="22"/>
  <c r="I190" i="9" s="1"/>
  <c r="K190" i="9" s="1"/>
  <c r="H688" i="22"/>
  <c r="I188" i="9" s="1"/>
  <c r="K188" i="9" s="1"/>
  <c r="H685" i="22"/>
  <c r="I187" i="9" s="1"/>
  <c r="K187" i="9" s="1"/>
  <c r="H682" i="22"/>
  <c r="I186" i="9" s="1"/>
  <c r="K186" i="9" s="1"/>
  <c r="H679" i="22"/>
  <c r="I185" i="9" s="1"/>
  <c r="K185" i="9" s="1"/>
  <c r="H676" i="22"/>
  <c r="I184" i="9" s="1"/>
  <c r="K184" i="9" s="1"/>
  <c r="H673" i="22"/>
  <c r="I183" i="9" s="1"/>
  <c r="K183" i="9" s="1"/>
  <c r="H670" i="22"/>
  <c r="I182" i="9" s="1"/>
  <c r="K182" i="9" s="1"/>
  <c r="H667" i="22"/>
  <c r="I181" i="9" s="1"/>
  <c r="K181" i="9" s="1"/>
  <c r="H664" i="22"/>
  <c r="I180" i="9" s="1"/>
  <c r="K180" i="9" s="1"/>
  <c r="H661" i="22"/>
  <c r="I179" i="9" s="1"/>
  <c r="K179" i="9" s="1"/>
  <c r="H658" i="22"/>
  <c r="I178" i="9" s="1"/>
  <c r="K178" i="9" s="1"/>
  <c r="H655" i="22"/>
  <c r="I177" i="9" s="1"/>
  <c r="K177" i="9" s="1"/>
  <c r="H652" i="22"/>
  <c r="I176" i="9" s="1"/>
  <c r="K176" i="9" s="1"/>
  <c r="H649" i="22"/>
  <c r="I175" i="9" s="1"/>
  <c r="K175" i="9" s="1"/>
  <c r="H646" i="22"/>
  <c r="I174" i="9" s="1"/>
  <c r="K174" i="9" s="1"/>
  <c r="H643" i="22"/>
  <c r="I173" i="9" s="1"/>
  <c r="K173" i="9" s="1"/>
  <c r="H640" i="22"/>
  <c r="I172" i="9" s="1"/>
  <c r="K172" i="9" s="1"/>
  <c r="H637" i="22"/>
  <c r="I171" i="9" s="1"/>
  <c r="K171" i="9" s="1"/>
  <c r="H634" i="22"/>
  <c r="I170" i="9" s="1"/>
  <c r="K170" i="9" s="1"/>
  <c r="H631" i="22"/>
  <c r="I169" i="9" s="1"/>
  <c r="K169" i="9" s="1"/>
  <c r="H627" i="22"/>
  <c r="I168" i="9" s="1"/>
  <c r="K168" i="9" s="1"/>
  <c r="B626" i="22"/>
  <c r="H624" i="22"/>
  <c r="I167" i="9" s="1"/>
  <c r="K167" i="9" s="1"/>
  <c r="B623" i="22"/>
  <c r="H621" i="22"/>
  <c r="I166" i="9" s="1"/>
  <c r="K166" i="9" s="1"/>
  <c r="H618" i="22"/>
  <c r="I165" i="9" s="1"/>
  <c r="K165" i="9" s="1"/>
  <c r="H615" i="22"/>
  <c r="I164" i="9" s="1"/>
  <c r="K164" i="9" s="1"/>
  <c r="H612" i="22"/>
  <c r="I163" i="9" s="1"/>
  <c r="K163" i="9" s="1"/>
  <c r="H609" i="22"/>
  <c r="I162" i="9" s="1"/>
  <c r="K162" i="9" s="1"/>
  <c r="H606" i="22"/>
  <c r="I161" i="9" s="1"/>
  <c r="K161" i="9" s="1"/>
  <c r="H603" i="22"/>
  <c r="I160" i="9" s="1"/>
  <c r="K160" i="9" s="1"/>
  <c r="H600" i="22"/>
  <c r="I159" i="9" s="1"/>
  <c r="K159" i="9" s="1"/>
  <c r="H597" i="22"/>
  <c r="I158" i="9" s="1"/>
  <c r="K158" i="9" s="1"/>
  <c r="H594" i="22"/>
  <c r="I157" i="9" s="1"/>
  <c r="K157" i="9" s="1"/>
  <c r="H591" i="22"/>
  <c r="I156" i="9" s="1"/>
  <c r="K156" i="9" s="1"/>
  <c r="H588" i="22"/>
  <c r="I155" i="9" s="1"/>
  <c r="K155" i="9" s="1"/>
  <c r="H585" i="22"/>
  <c r="I154" i="9" s="1"/>
  <c r="K154" i="9" s="1"/>
  <c r="G581" i="22"/>
  <c r="H582" i="22" s="1"/>
  <c r="I153" i="9" s="1"/>
  <c r="K153" i="9" s="1"/>
  <c r="H579" i="22"/>
  <c r="I152" i="9" s="1"/>
  <c r="K152" i="9" s="1"/>
  <c r="G574" i="22"/>
  <c r="G573" i="22"/>
  <c r="G572" i="22"/>
  <c r="G571" i="22"/>
  <c r="C570" i="22"/>
  <c r="G570" i="22" s="1"/>
  <c r="G566" i="22"/>
  <c r="G565" i="22"/>
  <c r="G564" i="22"/>
  <c r="G563" i="22"/>
  <c r="C562" i="22"/>
  <c r="G562" i="22" s="1"/>
  <c r="C558" i="22"/>
  <c r="G558" i="22" s="1"/>
  <c r="H559" i="22" s="1"/>
  <c r="I149" i="9" s="1"/>
  <c r="K149" i="9" s="1"/>
  <c r="G554" i="22"/>
  <c r="G553" i="22"/>
  <c r="G552" i="22"/>
  <c r="G551" i="22"/>
  <c r="C547" i="22"/>
  <c r="G547" i="22" s="1"/>
  <c r="C546" i="22"/>
  <c r="G546" i="22" s="1"/>
  <c r="C545" i="22"/>
  <c r="G545" i="22" s="1"/>
  <c r="H542" i="22"/>
  <c r="I146" i="9" s="1"/>
  <c r="K146" i="9" s="1"/>
  <c r="G537" i="22"/>
  <c r="H538" i="22" s="1"/>
  <c r="I145" i="9" s="1"/>
  <c r="K145" i="9" s="1"/>
  <c r="H535" i="22"/>
  <c r="I144" i="9" s="1"/>
  <c r="K144" i="9" s="1"/>
  <c r="H532" i="22"/>
  <c r="I143" i="9" s="1"/>
  <c r="K143" i="9" s="1"/>
  <c r="H529" i="22"/>
  <c r="I142" i="9" s="1"/>
  <c r="K142" i="9" s="1"/>
  <c r="H526" i="22"/>
  <c r="I141" i="9" s="1"/>
  <c r="K141" i="9" s="1"/>
  <c r="H523" i="22"/>
  <c r="I140" i="9" s="1"/>
  <c r="K140" i="9" s="1"/>
  <c r="H520" i="22"/>
  <c r="I139" i="9" s="1"/>
  <c r="K139" i="9" s="1"/>
  <c r="H517" i="22"/>
  <c r="I138" i="9" s="1"/>
  <c r="K138" i="9" s="1"/>
  <c r="H514" i="22"/>
  <c r="I137" i="9" s="1"/>
  <c r="K137" i="9" s="1"/>
  <c r="H510" i="22"/>
  <c r="I136" i="9" s="1"/>
  <c r="K136" i="9" s="1"/>
  <c r="B509" i="22"/>
  <c r="H507" i="22"/>
  <c r="I135" i="9" s="1"/>
  <c r="K135" i="9" s="1"/>
  <c r="H504" i="22"/>
  <c r="I134" i="9" s="1"/>
  <c r="G500" i="22"/>
  <c r="H501" i="22" s="1"/>
  <c r="I133" i="9" s="1"/>
  <c r="G497" i="22"/>
  <c r="H498" i="22" s="1"/>
  <c r="I132" i="9" s="1"/>
  <c r="H494" i="22"/>
  <c r="I131" i="9" s="1"/>
  <c r="H490" i="22"/>
  <c r="I130" i="9" s="1"/>
  <c r="G485" i="22"/>
  <c r="H486" i="22" s="1"/>
  <c r="I129" i="9" s="1"/>
  <c r="G482" i="22"/>
  <c r="G481" i="22"/>
  <c r="G480" i="22"/>
  <c r="G475" i="22"/>
  <c r="H476" i="22" s="1"/>
  <c r="I127" i="9" s="1"/>
  <c r="K127" i="9" s="1"/>
  <c r="B475" i="22"/>
  <c r="G472" i="22"/>
  <c r="H473" i="22" s="1"/>
  <c r="I126" i="9" s="1"/>
  <c r="K126" i="9" s="1"/>
  <c r="H464" i="22"/>
  <c r="I123" i="9" s="1"/>
  <c r="K123" i="9" s="1"/>
  <c r="H461" i="22"/>
  <c r="I122" i="9" s="1"/>
  <c r="K122" i="9" s="1"/>
  <c r="H458" i="22"/>
  <c r="I121" i="9" s="1"/>
  <c r="K121" i="9" s="1"/>
  <c r="G451" i="22"/>
  <c r="H452" i="22" s="1"/>
  <c r="I119" i="9" s="1"/>
  <c r="K119" i="9" s="1"/>
  <c r="H449" i="22"/>
  <c r="I118" i="9" s="1"/>
  <c r="G445" i="22"/>
  <c r="H446" i="22" s="1"/>
  <c r="I117" i="9" s="1"/>
  <c r="K117" i="9" s="1"/>
  <c r="G441" i="22"/>
  <c r="H442" i="22" s="1"/>
  <c r="I116" i="9" s="1"/>
  <c r="K116" i="9" s="1"/>
  <c r="G438" i="22"/>
  <c r="H439" i="22" s="1"/>
  <c r="I115" i="9" s="1"/>
  <c r="K115" i="9" s="1"/>
  <c r="G435" i="22"/>
  <c r="H436" i="22" s="1"/>
  <c r="I114" i="9" s="1"/>
  <c r="K114" i="9" s="1"/>
  <c r="G432" i="22"/>
  <c r="H433" i="22" s="1"/>
  <c r="I113" i="9" s="1"/>
  <c r="K113" i="9" s="1"/>
  <c r="G429" i="22"/>
  <c r="H430" i="22" s="1"/>
  <c r="I112" i="9" s="1"/>
  <c r="K112" i="9" s="1"/>
  <c r="H427" i="22"/>
  <c r="I111" i="9" s="1"/>
  <c r="K111" i="9" s="1"/>
  <c r="H423" i="22"/>
  <c r="I110" i="9" s="1"/>
  <c r="K110" i="9" s="1"/>
  <c r="G419" i="22"/>
  <c r="G418" i="22"/>
  <c r="H413" i="22"/>
  <c r="I108" i="9" s="1"/>
  <c r="K108" i="9" s="1"/>
  <c r="H409" i="22"/>
  <c r="I107" i="9" s="1"/>
  <c r="K107" i="9" s="1"/>
  <c r="H406" i="22"/>
  <c r="I106" i="9" s="1"/>
  <c r="K106" i="9" s="1"/>
  <c r="H403" i="22"/>
  <c r="I105" i="9" s="1"/>
  <c r="K105" i="9" s="1"/>
  <c r="H400" i="22"/>
  <c r="I104" i="9" s="1"/>
  <c r="K104" i="9" s="1"/>
  <c r="H397" i="22"/>
  <c r="I103" i="9" s="1"/>
  <c r="K103" i="9" s="1"/>
  <c r="H394" i="22"/>
  <c r="I102" i="9" s="1"/>
  <c r="K102" i="9" s="1"/>
  <c r="G388" i="22"/>
  <c r="G387" i="22"/>
  <c r="G386" i="22"/>
  <c r="C382" i="22"/>
  <c r="G382" i="22" s="1"/>
  <c r="H383" i="22" s="1"/>
  <c r="I100" i="9" s="1"/>
  <c r="H380" i="22"/>
  <c r="I99" i="9" s="1"/>
  <c r="C373" i="22"/>
  <c r="G373" i="22" s="1"/>
  <c r="H374" i="22" s="1"/>
  <c r="I98" i="9" s="1"/>
  <c r="C370" i="22"/>
  <c r="G370" i="22" s="1"/>
  <c r="H371" i="22" s="1"/>
  <c r="I97" i="9" s="1"/>
  <c r="C367" i="22"/>
  <c r="G367" i="22" s="1"/>
  <c r="H368" i="22" s="1"/>
  <c r="I96" i="9" s="1"/>
  <c r="G363" i="22"/>
  <c r="G362" i="22"/>
  <c r="G361" i="22"/>
  <c r="G360" i="22"/>
  <c r="G359" i="22"/>
  <c r="G358" i="22"/>
  <c r="G357" i="22"/>
  <c r="G356" i="22"/>
  <c r="G355" i="22"/>
  <c r="G351" i="22"/>
  <c r="G350" i="22"/>
  <c r="G349" i="22"/>
  <c r="G348" i="22"/>
  <c r="G347" i="22"/>
  <c r="G346" i="22"/>
  <c r="G345" i="22"/>
  <c r="G344" i="22"/>
  <c r="G343" i="22"/>
  <c r="G339" i="22"/>
  <c r="G338" i="22"/>
  <c r="G337" i="22"/>
  <c r="G336" i="22"/>
  <c r="G335" i="22"/>
  <c r="G334" i="22"/>
  <c r="G333" i="22"/>
  <c r="G332" i="22"/>
  <c r="C327" i="22"/>
  <c r="G327" i="22" s="1"/>
  <c r="H328" i="22" s="1"/>
  <c r="I92" i="9" s="1"/>
  <c r="K92" i="9" s="1"/>
  <c r="C321" i="22"/>
  <c r="G321" i="22" s="1"/>
  <c r="H322" i="22" s="1"/>
  <c r="I90" i="9" s="1"/>
  <c r="K90" i="9" s="1"/>
  <c r="B321" i="22"/>
  <c r="G318" i="22"/>
  <c r="G317" i="22"/>
  <c r="G316" i="22"/>
  <c r="G315" i="22"/>
  <c r="G311" i="22"/>
  <c r="G310" i="22"/>
  <c r="G309" i="22"/>
  <c r="G308" i="22"/>
  <c r="G302" i="22"/>
  <c r="G301" i="22"/>
  <c r="C285" i="22"/>
  <c r="G285" i="22" s="1"/>
  <c r="H286" i="22" s="1"/>
  <c r="I85" i="9" s="1"/>
  <c r="K85" i="9" s="1"/>
  <c r="C282" i="22"/>
  <c r="G282" i="22" s="1"/>
  <c r="H283" i="22" s="1"/>
  <c r="I84" i="9" s="1"/>
  <c r="K84" i="9" s="1"/>
  <c r="C279" i="22"/>
  <c r="G279" i="22" s="1"/>
  <c r="H280" i="22" s="1"/>
  <c r="I83" i="9" s="1"/>
  <c r="K83" i="9" s="1"/>
  <c r="G276" i="22"/>
  <c r="G275" i="22"/>
  <c r="G274" i="22"/>
  <c r="C270" i="22"/>
  <c r="G270" i="22" s="1"/>
  <c r="C269" i="22"/>
  <c r="G269" i="22" s="1"/>
  <c r="C268" i="22"/>
  <c r="G268" i="22" s="1"/>
  <c r="C267" i="22"/>
  <c r="G267" i="22" s="1"/>
  <c r="C263" i="22"/>
  <c r="G263" i="22" s="1"/>
  <c r="H264" i="22" s="1"/>
  <c r="I80" i="9" s="1"/>
  <c r="K80" i="9" s="1"/>
  <c r="B263" i="22"/>
  <c r="G206" i="22"/>
  <c r="H207" i="22" s="1"/>
  <c r="I62" i="9" s="1"/>
  <c r="K62" i="9" s="1"/>
  <c r="H199" i="22"/>
  <c r="I60" i="9" s="1"/>
  <c r="K60" i="9" s="1"/>
  <c r="H196" i="22"/>
  <c r="I59" i="9" s="1"/>
  <c r="K59" i="9" s="1"/>
  <c r="C183" i="22"/>
  <c r="G183" i="22" s="1"/>
  <c r="C182" i="22"/>
  <c r="G182" i="22" s="1"/>
  <c r="G181" i="22"/>
  <c r="G177" i="22"/>
  <c r="G176" i="22"/>
  <c r="G172" i="22"/>
  <c r="G171" i="22"/>
  <c r="G164" i="22"/>
  <c r="G163" i="22"/>
  <c r="C162" i="22"/>
  <c r="G162" i="22" s="1"/>
  <c r="C161" i="22"/>
  <c r="G161" i="22" s="1"/>
  <c r="G157" i="22"/>
  <c r="G156" i="22"/>
  <c r="G155" i="22"/>
  <c r="G151" i="22"/>
  <c r="C150" i="22"/>
  <c r="G150" i="22" s="1"/>
  <c r="H152" i="22" s="1"/>
  <c r="I49" i="9" s="1"/>
  <c r="K49" i="9" s="1"/>
  <c r="G146" i="22"/>
  <c r="G145" i="22"/>
  <c r="C144" i="22"/>
  <c r="G144" i="22" s="1"/>
  <c r="G136" i="22"/>
  <c r="H137" i="22" s="1"/>
  <c r="I46" i="9" s="1"/>
  <c r="K46" i="9" s="1"/>
  <c r="G133" i="22"/>
  <c r="H134" i="22" s="1"/>
  <c r="I45" i="9" s="1"/>
  <c r="K45" i="9" s="1"/>
  <c r="G130" i="22"/>
  <c r="H131" i="22" s="1"/>
  <c r="I44" i="9" s="1"/>
  <c r="K44" i="9" s="1"/>
  <c r="G127" i="22"/>
  <c r="H128" i="22" s="1"/>
  <c r="I43" i="9" s="1"/>
  <c r="K43" i="9" s="1"/>
  <c r="G124" i="22"/>
  <c r="H125" i="22" s="1"/>
  <c r="I42" i="9" s="1"/>
  <c r="K42" i="9" s="1"/>
  <c r="H122" i="22"/>
  <c r="I41" i="9" s="1"/>
  <c r="K41" i="9" s="1"/>
  <c r="H119" i="22"/>
  <c r="I40" i="9" s="1"/>
  <c r="K40" i="9" s="1"/>
  <c r="H116" i="22"/>
  <c r="I39" i="9" s="1"/>
  <c r="K39" i="9" s="1"/>
  <c r="H113" i="22"/>
  <c r="I38" i="9" s="1"/>
  <c r="K38" i="9" s="1"/>
  <c r="H110" i="22"/>
  <c r="I37" i="9" s="1"/>
  <c r="K37" i="9" s="1"/>
  <c r="G103" i="22"/>
  <c r="H104" i="22" s="1"/>
  <c r="I35" i="9" s="1"/>
  <c r="K35" i="9" s="1"/>
  <c r="H140" i="22"/>
  <c r="I47" i="9" s="1"/>
  <c r="K47" i="9" s="1"/>
  <c r="H99" i="22"/>
  <c r="I34" i="9" s="1"/>
  <c r="K34" i="9" s="1"/>
  <c r="B98" i="22"/>
  <c r="H96" i="22"/>
  <c r="I33" i="9" s="1"/>
  <c r="K33" i="9" s="1"/>
  <c r="B92" i="22"/>
  <c r="B89" i="22"/>
  <c r="C86" i="22"/>
  <c r="G86" i="22" s="1"/>
  <c r="C85" i="22"/>
  <c r="G85" i="22" s="1"/>
  <c r="G84" i="22"/>
  <c r="G83" i="22"/>
  <c r="H107" i="22"/>
  <c r="I36" i="9" s="1"/>
  <c r="K36" i="9" s="1"/>
  <c r="M36" i="9" s="1"/>
  <c r="H78" i="22"/>
  <c r="I29" i="9" s="1"/>
  <c r="K29" i="9" s="1"/>
  <c r="H75" i="22"/>
  <c r="I28" i="9" s="1"/>
  <c r="K28" i="9" s="1"/>
  <c r="H72" i="22"/>
  <c r="I27" i="9" s="1"/>
  <c r="K27" i="9" s="1"/>
  <c r="H68" i="22"/>
  <c r="I26" i="9" s="1"/>
  <c r="K26" i="9" s="1"/>
  <c r="H64" i="22"/>
  <c r="I25" i="9" s="1"/>
  <c r="K25" i="9" s="1"/>
  <c r="H60" i="22"/>
  <c r="I24" i="9" s="1"/>
  <c r="K24" i="9" s="1"/>
  <c r="H57" i="22"/>
  <c r="I23" i="9" s="1"/>
  <c r="K23" i="9" s="1"/>
  <c r="H54" i="22"/>
  <c r="I22" i="9" s="1"/>
  <c r="K22" i="9" s="1"/>
  <c r="H41" i="22"/>
  <c r="I18" i="9" s="1"/>
  <c r="K18" i="9" s="1"/>
  <c r="H38" i="22"/>
  <c r="I17" i="9" s="1"/>
  <c r="K17" i="9" s="1"/>
  <c r="H35" i="22"/>
  <c r="I16" i="9" s="1"/>
  <c r="K16" i="9" s="1"/>
  <c r="H32" i="22"/>
  <c r="I15" i="9" s="1"/>
  <c r="K15" i="9" s="1"/>
  <c r="H22" i="22"/>
  <c r="I12" i="9" s="1"/>
  <c r="K12" i="9" s="1"/>
  <c r="H173" i="22" l="1"/>
  <c r="I53" i="9" s="1"/>
  <c r="K53" i="9" s="1"/>
  <c r="H178" i="22"/>
  <c r="I54" i="9" s="1"/>
  <c r="K54" i="9" s="1"/>
  <c r="K100" i="9"/>
  <c r="K222" i="9"/>
  <c r="M222" i="9" s="1"/>
  <c r="H87" i="22"/>
  <c r="I30" i="9" s="1"/>
  <c r="K30" i="9" s="1"/>
  <c r="H147" i="22"/>
  <c r="H165" i="22"/>
  <c r="I51" i="9" s="1"/>
  <c r="K51" i="9" s="1"/>
  <c r="H271" i="22"/>
  <c r="I81" i="9" s="1"/>
  <c r="K81" i="9" s="1"/>
  <c r="H277" i="22"/>
  <c r="I82" i="9" s="1"/>
  <c r="K82" i="9" s="1"/>
  <c r="H312" i="22"/>
  <c r="I88" i="9" s="1"/>
  <c r="K88" i="9" s="1"/>
  <c r="K131" i="9"/>
  <c r="K118" i="9"/>
  <c r="H158" i="22"/>
  <c r="I50" i="9" s="1"/>
  <c r="K50" i="9" s="1"/>
  <c r="H184" i="22"/>
  <c r="I55" i="9" s="1"/>
  <c r="K55" i="9" s="1"/>
  <c r="I251" i="9"/>
  <c r="K251" i="9" s="1"/>
  <c r="M251" i="9" s="1"/>
  <c r="I250" i="9"/>
  <c r="K250" i="9" s="1"/>
  <c r="M250" i="9" s="1"/>
  <c r="K283" i="9"/>
  <c r="M283" i="9" s="1"/>
  <c r="A19" i="11"/>
  <c r="K284" i="9"/>
  <c r="M284" i="9" s="1"/>
  <c r="J152" i="3"/>
  <c r="J96" i="9" s="1"/>
  <c r="K96" i="9" s="1"/>
  <c r="D25" i="11"/>
  <c r="G25" i="11" s="1"/>
  <c r="J382" i="3"/>
  <c r="J379" i="3" s="1"/>
  <c r="J219" i="9" s="1"/>
  <c r="K219" i="9" s="1"/>
  <c r="D130" i="11"/>
  <c r="G130" i="11" s="1"/>
  <c r="J407" i="3"/>
  <c r="J404" i="3" s="1"/>
  <c r="J224" i="9" s="1"/>
  <c r="K224" i="9" s="1"/>
  <c r="D140" i="11"/>
  <c r="G140" i="11" s="1"/>
  <c r="F150" i="3"/>
  <c r="B23" i="11" s="1"/>
  <c r="B22" i="11"/>
  <c r="J439" i="3"/>
  <c r="J430" i="3" s="1"/>
  <c r="J228" i="9" s="1"/>
  <c r="K228" i="9" s="1"/>
  <c r="D148" i="11"/>
  <c r="G148" i="11" s="1"/>
  <c r="J362" i="3"/>
  <c r="D122" i="11"/>
  <c r="G122" i="11" s="1"/>
  <c r="J372" i="3"/>
  <c r="J369" i="3" s="1"/>
  <c r="J217" i="9" s="1"/>
  <c r="K217" i="9" s="1"/>
  <c r="D126" i="11"/>
  <c r="G126" i="11" s="1"/>
  <c r="J171" i="3"/>
  <c r="J166" i="3" s="1"/>
  <c r="J98" i="9" s="1"/>
  <c r="K98" i="9" s="1"/>
  <c r="D29" i="11"/>
  <c r="G29" i="11" s="1"/>
  <c r="J318" i="3"/>
  <c r="J316" i="3" s="1"/>
  <c r="J202" i="9" s="1"/>
  <c r="K202" i="9" s="1"/>
  <c r="D102" i="11"/>
  <c r="G102" i="11" s="1"/>
  <c r="J428" i="3"/>
  <c r="D146" i="11"/>
  <c r="G146" i="11" s="1"/>
  <c r="J402" i="3"/>
  <c r="J399" i="3" s="1"/>
  <c r="J223" i="9" s="1"/>
  <c r="K223" i="9" s="1"/>
  <c r="D138" i="11"/>
  <c r="G138" i="11" s="1"/>
  <c r="J249" i="3"/>
  <c r="J244" i="3" s="1"/>
  <c r="J132" i="9" s="1"/>
  <c r="K132" i="9" s="1"/>
  <c r="D68" i="11"/>
  <c r="G68" i="11" s="1"/>
  <c r="J417" i="3"/>
  <c r="D144" i="11"/>
  <c r="G144" i="11" s="1"/>
  <c r="J164" i="3"/>
  <c r="J159" i="3" s="1"/>
  <c r="D27" i="11"/>
  <c r="G27" i="11" s="1"/>
  <c r="F184" i="3"/>
  <c r="B35" i="11" s="1"/>
  <c r="B34" i="11"/>
  <c r="J450" i="3"/>
  <c r="J441" i="3" s="1"/>
  <c r="J229" i="9" s="1"/>
  <c r="K229" i="9" s="1"/>
  <c r="D150" i="11"/>
  <c r="G150" i="11" s="1"/>
  <c r="J461" i="3"/>
  <c r="J452" i="3" s="1"/>
  <c r="J230" i="9" s="1"/>
  <c r="K230" i="9" s="1"/>
  <c r="D152" i="11"/>
  <c r="G152" i="11" s="1"/>
  <c r="J377" i="3"/>
  <c r="J374" i="3" s="1"/>
  <c r="J218" i="9" s="1"/>
  <c r="K218" i="9" s="1"/>
  <c r="D128" i="11"/>
  <c r="G128" i="11" s="1"/>
  <c r="J387" i="3"/>
  <c r="J384" i="3" s="1"/>
  <c r="J220" i="9" s="1"/>
  <c r="K220" i="9" s="1"/>
  <c r="D132" i="11"/>
  <c r="G132" i="11" s="1"/>
  <c r="J392" i="3"/>
  <c r="J389" i="3" s="1"/>
  <c r="J221" i="9" s="1"/>
  <c r="K221" i="9" s="1"/>
  <c r="D134" i="11"/>
  <c r="G134" i="11" s="1"/>
  <c r="J412" i="3"/>
  <c r="J409" i="3" s="1"/>
  <c r="J225" i="9" s="1"/>
  <c r="K225" i="9" s="1"/>
  <c r="D142" i="11"/>
  <c r="G142" i="11" s="1"/>
  <c r="J357" i="3"/>
  <c r="J354" i="3" s="1"/>
  <c r="J214" i="9" s="1"/>
  <c r="K214" i="9" s="1"/>
  <c r="D120" i="11"/>
  <c r="G120" i="11" s="1"/>
  <c r="J178" i="3"/>
  <c r="D31" i="11"/>
  <c r="G31" i="11" s="1"/>
  <c r="J301" i="3"/>
  <c r="J296" i="3" s="1"/>
  <c r="J198" i="9" s="1"/>
  <c r="K198" i="9" s="1"/>
  <c r="D94" i="11"/>
  <c r="G94" i="11" s="1"/>
  <c r="I76" i="9"/>
  <c r="K76" i="9" s="1"/>
  <c r="H260" i="22"/>
  <c r="I79" i="9" s="1"/>
  <c r="K79" i="9" s="1"/>
  <c r="H390" i="22"/>
  <c r="K210" i="9"/>
  <c r="G269" i="3"/>
  <c r="G270" i="3"/>
  <c r="G272" i="3"/>
  <c r="G273" i="3"/>
  <c r="J139" i="3"/>
  <c r="J89" i="9" s="1"/>
  <c r="J308" i="3"/>
  <c r="J200" i="9" s="1"/>
  <c r="K200" i="9" s="1"/>
  <c r="K75" i="9"/>
  <c r="M255" i="9"/>
  <c r="M61" i="9"/>
  <c r="M270" i="9"/>
  <c r="J345" i="3"/>
  <c r="J209" i="9" s="1"/>
  <c r="K209" i="9" s="1"/>
  <c r="J341" i="3"/>
  <c r="J208" i="9" s="1"/>
  <c r="K208" i="9" s="1"/>
  <c r="J337" i="3"/>
  <c r="J207" i="9" s="1"/>
  <c r="K207" i="9" s="1"/>
  <c r="J333" i="3"/>
  <c r="J206" i="9" s="1"/>
  <c r="K206" i="9" s="1"/>
  <c r="J304" i="3"/>
  <c r="J199" i="9" s="1"/>
  <c r="K199" i="9" s="1"/>
  <c r="J328" i="3"/>
  <c r="J205" i="9" s="1"/>
  <c r="K205" i="9" s="1"/>
  <c r="J324" i="3"/>
  <c r="J204" i="9" s="1"/>
  <c r="K204" i="9" s="1"/>
  <c r="J320" i="3"/>
  <c r="J203" i="9" s="1"/>
  <c r="K203" i="9" s="1"/>
  <c r="J312" i="3"/>
  <c r="J201" i="9" s="1"/>
  <c r="K201" i="9" s="1"/>
  <c r="M258" i="9"/>
  <c r="M47" i="9"/>
  <c r="M303" i="9"/>
  <c r="J359" i="3"/>
  <c r="J215" i="9" s="1"/>
  <c r="K215" i="9" s="1"/>
  <c r="J288" i="3"/>
  <c r="J197" i="9" s="1"/>
  <c r="K197" i="9" s="1"/>
  <c r="M295" i="9"/>
  <c r="M287" i="9"/>
  <c r="M234" i="9"/>
  <c r="M232" i="9"/>
  <c r="M248" i="9"/>
  <c r="M262" i="9"/>
  <c r="M278" i="9"/>
  <c r="M306" i="9"/>
  <c r="M247" i="9"/>
  <c r="M305" i="9"/>
  <c r="M246" i="9"/>
  <c r="M302" i="9"/>
  <c r="M264" i="9"/>
  <c r="J173" i="3"/>
  <c r="J91" i="9"/>
  <c r="K91" i="9" s="1"/>
  <c r="J364" i="3"/>
  <c r="J216" i="9" s="1"/>
  <c r="K216" i="9" s="1"/>
  <c r="M241" i="9"/>
  <c r="M267" i="9"/>
  <c r="M243" i="9"/>
  <c r="M280" i="9"/>
  <c r="M261" i="9"/>
  <c r="M277" i="9"/>
  <c r="M240" i="9"/>
  <c r="M242" i="9"/>
  <c r="M238" i="9"/>
  <c r="J414" i="3"/>
  <c r="J226" i="9" s="1"/>
  <c r="K226" i="9" s="1"/>
  <c r="J419" i="3"/>
  <c r="J227" i="9" s="1"/>
  <c r="K227" i="9" s="1"/>
  <c r="J129" i="9"/>
  <c r="K129" i="9" s="1"/>
  <c r="H319" i="22"/>
  <c r="I89" i="9" s="1"/>
  <c r="H483" i="22"/>
  <c r="I128" i="9" s="1"/>
  <c r="K128" i="9" s="1"/>
  <c r="H567" i="22"/>
  <c r="I150" i="9" s="1"/>
  <c r="K150" i="9" s="1"/>
  <c r="H1013" i="22"/>
  <c r="I292" i="9" s="1"/>
  <c r="K292" i="9" s="1"/>
  <c r="M292" i="9" s="1"/>
  <c r="H1034" i="22"/>
  <c r="I297" i="9" s="1"/>
  <c r="K297" i="9" s="1"/>
  <c r="M297" i="9" s="1"/>
  <c r="H1044" i="22"/>
  <c r="I299" i="9" s="1"/>
  <c r="K299" i="9" s="1"/>
  <c r="M299" i="9" s="1"/>
  <c r="H352" i="22"/>
  <c r="I94" i="9" s="1"/>
  <c r="K94" i="9" s="1"/>
  <c r="H548" i="22"/>
  <c r="I147" i="9" s="1"/>
  <c r="K147" i="9" s="1"/>
  <c r="H555" i="22"/>
  <c r="I148" i="9" s="1"/>
  <c r="K148" i="9" s="1"/>
  <c r="H304" i="22"/>
  <c r="I87" i="9" s="1"/>
  <c r="K87" i="9" s="1"/>
  <c r="H420" i="22"/>
  <c r="I109" i="9" s="1"/>
  <c r="K109" i="9" s="1"/>
  <c r="H1039" i="22"/>
  <c r="I298" i="9" s="1"/>
  <c r="K298" i="9" s="1"/>
  <c r="M298" i="9" s="1"/>
  <c r="H364" i="22"/>
  <c r="I95" i="9" s="1"/>
  <c r="K95" i="9" s="1"/>
  <c r="G92" i="22"/>
  <c r="H93" i="22" s="1"/>
  <c r="I32" i="9" s="1"/>
  <c r="K32" i="9" s="1"/>
  <c r="H340" i="22"/>
  <c r="I93" i="9" s="1"/>
  <c r="K93" i="9" s="1"/>
  <c r="H575" i="22"/>
  <c r="I151" i="9" s="1"/>
  <c r="K151" i="9" s="1"/>
  <c r="H1021" i="22"/>
  <c r="I294" i="9" s="1"/>
  <c r="K294" i="9" s="1"/>
  <c r="M294" i="9" s="1"/>
  <c r="M256" i="9"/>
  <c r="M236" i="9"/>
  <c r="M239" i="9"/>
  <c r="M253" i="9"/>
  <c r="M273" i="9"/>
  <c r="M293" i="9"/>
  <c r="M281" i="9"/>
  <c r="M289" i="9"/>
  <c r="M244" i="9"/>
  <c r="M272" i="9"/>
  <c r="M268" i="9"/>
  <c r="M263" i="9"/>
  <c r="M259" i="9"/>
  <c r="M254" i="9"/>
  <c r="M257" i="9"/>
  <c r="M296" i="9"/>
  <c r="M290" i="9"/>
  <c r="M282" i="9"/>
  <c r="M300" i="9"/>
  <c r="M266" i="9"/>
  <c r="M274" i="9"/>
  <c r="M276" i="9"/>
  <c r="M245" i="9"/>
  <c r="M269" i="9"/>
  <c r="M260" i="9"/>
  <c r="M291" i="9"/>
  <c r="M285" i="9"/>
  <c r="M279" i="9"/>
  <c r="M304" i="9"/>
  <c r="M275" i="9"/>
  <c r="M271" i="9"/>
  <c r="M301" i="9"/>
  <c r="M265" i="9"/>
  <c r="M252" i="9"/>
  <c r="M249" i="9"/>
  <c r="M235" i="9"/>
  <c r="C48" i="24" l="1"/>
  <c r="D47" i="19" s="1"/>
  <c r="N47" i="19" s="1"/>
  <c r="I48" i="9"/>
  <c r="K48" i="9" s="1"/>
  <c r="H190" i="22"/>
  <c r="I57" i="9" s="1"/>
  <c r="K57" i="9" s="1"/>
  <c r="I101" i="9"/>
  <c r="K101" i="9" s="1"/>
  <c r="K89" i="9"/>
  <c r="T47" i="19"/>
  <c r="J47" i="19"/>
  <c r="C44" i="24"/>
  <c r="D43" i="19" s="1"/>
  <c r="C42" i="24"/>
  <c r="D41" i="19" s="1"/>
  <c r="C47" i="24"/>
  <c r="D46" i="19" s="1"/>
  <c r="C43" i="24"/>
  <c r="D42" i="19" s="1"/>
  <c r="C46" i="24"/>
  <c r="D45" i="19" s="1"/>
  <c r="C49" i="24"/>
  <c r="D48" i="19" s="1"/>
  <c r="H245" i="22"/>
  <c r="I74" i="9" s="1"/>
  <c r="K74" i="9" s="1"/>
  <c r="M210" i="9"/>
  <c r="G278" i="3"/>
  <c r="G283" i="3" s="1"/>
  <c r="G284" i="3" s="1"/>
  <c r="G279" i="3"/>
  <c r="G275" i="3"/>
  <c r="G276" i="3"/>
  <c r="M78" i="9"/>
  <c r="M79" i="9"/>
  <c r="M67" i="9"/>
  <c r="M64" i="9"/>
  <c r="M63" i="9"/>
  <c r="M228" i="9"/>
  <c r="M225" i="9"/>
  <c r="M227" i="9"/>
  <c r="M229" i="9"/>
  <c r="M223" i="9"/>
  <c r="M230" i="9"/>
  <c r="M226" i="9"/>
  <c r="M224" i="9"/>
  <c r="J134" i="9"/>
  <c r="K134" i="9" s="1"/>
  <c r="J99" i="9"/>
  <c r="K99" i="9" s="1"/>
  <c r="J130" i="9"/>
  <c r="K130" i="9" s="1"/>
  <c r="J97" i="9"/>
  <c r="K97" i="9" s="1"/>
  <c r="J133" i="9"/>
  <c r="K133" i="9" s="1"/>
  <c r="G89" i="22"/>
  <c r="H90" i="22"/>
  <c r="I31" i="9" s="1"/>
  <c r="K31" i="9" s="1"/>
  <c r="P47" i="19" l="1"/>
  <c r="L47" i="19"/>
  <c r="H47" i="19"/>
  <c r="R47" i="19"/>
  <c r="F47" i="19"/>
  <c r="R45" i="19"/>
  <c r="F45" i="19"/>
  <c r="N45" i="19"/>
  <c r="H45" i="19"/>
  <c r="J45" i="19"/>
  <c r="P45" i="19"/>
  <c r="T45" i="19"/>
  <c r="L45" i="19"/>
  <c r="N43" i="19"/>
  <c r="L43" i="19"/>
  <c r="H43" i="19"/>
  <c r="R43" i="19"/>
  <c r="F43" i="19"/>
  <c r="J43" i="19"/>
  <c r="T43" i="19"/>
  <c r="P43" i="19"/>
  <c r="R41" i="19"/>
  <c r="P41" i="19"/>
  <c r="F41" i="19"/>
  <c r="L41" i="19"/>
  <c r="H41" i="19"/>
  <c r="J41" i="19"/>
  <c r="N41" i="19"/>
  <c r="T41" i="19"/>
  <c r="P46" i="19"/>
  <c r="H46" i="19"/>
  <c r="L46" i="19"/>
  <c r="T46" i="19"/>
  <c r="R46" i="19"/>
  <c r="F46" i="19"/>
  <c r="N46" i="19"/>
  <c r="J46" i="19"/>
  <c r="T48" i="19"/>
  <c r="J48" i="19"/>
  <c r="R48" i="19"/>
  <c r="P48" i="19"/>
  <c r="N48" i="19"/>
  <c r="L48" i="19"/>
  <c r="H48" i="19"/>
  <c r="F48" i="19"/>
  <c r="P42" i="19"/>
  <c r="J42" i="19"/>
  <c r="T42" i="19"/>
  <c r="H42" i="19"/>
  <c r="L42" i="19"/>
  <c r="F42" i="19"/>
  <c r="N42" i="19"/>
  <c r="R42" i="19"/>
  <c r="M90" i="9" l="1"/>
  <c r="M221" i="9"/>
  <c r="M145" i="9"/>
  <c r="M146" i="9"/>
  <c r="M93" i="9"/>
  <c r="M92" i="9"/>
  <c r="M91" i="9"/>
  <c r="M89" i="9"/>
  <c r="M205" i="9"/>
  <c r="M217" i="9"/>
  <c r="M31" i="9"/>
  <c r="M214" i="9"/>
  <c r="M212" i="9"/>
  <c r="M213" i="9"/>
  <c r="M215" i="9"/>
  <c r="M139" i="9"/>
  <c r="M140" i="9"/>
  <c r="M216" i="9"/>
  <c r="M49" i="9"/>
  <c r="M187" i="9"/>
  <c r="M190" i="9"/>
  <c r="M189" i="9"/>
  <c r="M188" i="9"/>
  <c r="M88" i="9"/>
  <c r="M48" i="9"/>
  <c r="M29" i="9"/>
  <c r="M204" i="9"/>
  <c r="M181" i="9"/>
  <c r="M209" i="9"/>
  <c r="M134" i="9"/>
  <c r="M219" i="9"/>
  <c r="M220" i="9"/>
  <c r="M169" i="9"/>
  <c r="M201" i="9"/>
  <c r="M203" i="9"/>
  <c r="M202" i="9"/>
  <c r="M172" i="9"/>
  <c r="M173" i="9"/>
  <c r="M35" i="9"/>
  <c r="M180" i="9"/>
  <c r="M177" i="9"/>
  <c r="M178" i="9"/>
  <c r="M174" i="9"/>
  <c r="M175" i="9"/>
  <c r="M179" i="9"/>
  <c r="M186" i="9"/>
  <c r="M183" i="9"/>
  <c r="M170" i="9"/>
  <c r="M171" i="9"/>
  <c r="M184" i="9"/>
  <c r="M185" i="9"/>
  <c r="M176" i="9"/>
  <c r="M168" i="9"/>
  <c r="M218" i="9"/>
  <c r="M182" i="9"/>
  <c r="C27" i="24" l="1"/>
  <c r="D26" i="19" s="1"/>
  <c r="P26" i="19" l="1"/>
  <c r="J26" i="19"/>
  <c r="F26" i="19"/>
  <c r="N26" i="19"/>
  <c r="T26" i="19"/>
  <c r="H26" i="19"/>
  <c r="L26" i="19"/>
  <c r="R26" i="19"/>
  <c r="M166" i="9"/>
  <c r="M167" i="9"/>
  <c r="M207" i="9"/>
  <c r="M191" i="9"/>
  <c r="M206" i="9"/>
  <c r="M195" i="9"/>
  <c r="M198" i="9"/>
  <c r="M192" i="9"/>
  <c r="M199" i="9"/>
  <c r="M197" i="9"/>
  <c r="M193" i="9"/>
  <c r="M208" i="9"/>
  <c r="M196" i="9"/>
  <c r="M200" i="9"/>
  <c r="M194" i="9"/>
  <c r="M74" i="9"/>
  <c r="M87" i="9"/>
  <c r="M86" i="9"/>
  <c r="M82" i="9"/>
  <c r="M80" i="9"/>
  <c r="M85" i="9"/>
  <c r="M83" i="9"/>
  <c r="M69" i="9"/>
  <c r="M75" i="9"/>
  <c r="M73" i="9"/>
  <c r="M70" i="9"/>
  <c r="M72" i="9"/>
  <c r="M68" i="9"/>
  <c r="M81" i="9"/>
  <c r="M84" i="9"/>
  <c r="M76" i="9"/>
  <c r="M60" i="9"/>
  <c r="M51" i="9"/>
  <c r="M52" i="9"/>
  <c r="M50" i="9"/>
  <c r="M59" i="9"/>
  <c r="M58" i="9"/>
  <c r="M55" i="9"/>
  <c r="M57" i="9"/>
  <c r="M54" i="9"/>
  <c r="M53" i="9"/>
  <c r="M62" i="9"/>
  <c r="M56" i="9"/>
  <c r="M30" i="9"/>
  <c r="M105" i="9"/>
  <c r="M118" i="9"/>
  <c r="M107" i="9"/>
  <c r="M138" i="9"/>
  <c r="M104" i="9"/>
  <c r="M141" i="9"/>
  <c r="M103" i="9"/>
  <c r="M106" i="9"/>
  <c r="M142" i="9"/>
  <c r="M137" i="9"/>
  <c r="M211" i="9"/>
  <c r="M25" i="9"/>
  <c r="M27" i="9"/>
  <c r="M43" i="9"/>
  <c r="M41" i="9"/>
  <c r="M42" i="9"/>
  <c r="M45" i="9"/>
  <c r="M38" i="9"/>
  <c r="M39" i="9"/>
  <c r="M44" i="9"/>
  <c r="M46" i="9"/>
  <c r="M40" i="9"/>
  <c r="M37" i="9"/>
  <c r="M28" i="9"/>
  <c r="M20" i="9"/>
  <c r="M26" i="9"/>
  <c r="M23" i="9"/>
  <c r="M34" i="9"/>
  <c r="M24" i="9"/>
  <c r="M33" i="9"/>
  <c r="M22" i="9"/>
  <c r="M21" i="9"/>
  <c r="M32" i="9"/>
  <c r="M10" i="9"/>
  <c r="M9" i="9"/>
  <c r="M12" i="9"/>
  <c r="M16" i="9"/>
  <c r="M17" i="9"/>
  <c r="M13" i="9"/>
  <c r="M19" i="9"/>
  <c r="M11" i="9"/>
  <c r="M18" i="9"/>
  <c r="M150" i="9"/>
  <c r="M152" i="9"/>
  <c r="M151" i="9"/>
  <c r="M15" i="9"/>
  <c r="M161" i="9"/>
  <c r="M149" i="9"/>
  <c r="M154" i="9"/>
  <c r="M153" i="9"/>
  <c r="M157" i="9"/>
  <c r="M156" i="9"/>
  <c r="M159" i="9"/>
  <c r="M155" i="9"/>
  <c r="M158" i="9"/>
  <c r="M147" i="9"/>
  <c r="M163" i="9"/>
  <c r="M165" i="9"/>
  <c r="M160" i="9"/>
  <c r="M162" i="9"/>
  <c r="M148" i="9"/>
  <c r="M164" i="9"/>
  <c r="M8" i="9"/>
  <c r="C14" i="24" l="1"/>
  <c r="D13" i="19" s="1"/>
  <c r="R13" i="19" s="1"/>
  <c r="C15" i="24"/>
  <c r="D14" i="19" s="1"/>
  <c r="T14" i="19" s="1"/>
  <c r="C23" i="24"/>
  <c r="D22" i="19" s="1"/>
  <c r="J22" i="19" s="1"/>
  <c r="C40" i="24"/>
  <c r="D39" i="19" s="1"/>
  <c r="H39" i="19" s="1"/>
  <c r="T13" i="19"/>
  <c r="J13" i="19"/>
  <c r="N13" i="19"/>
  <c r="L13" i="19"/>
  <c r="C13" i="24"/>
  <c r="D12" i="19" s="1"/>
  <c r="C39" i="24"/>
  <c r="D38" i="19" s="1"/>
  <c r="C20" i="24"/>
  <c r="C37" i="24"/>
  <c r="D36" i="19" s="1"/>
  <c r="C21" i="24"/>
  <c r="D20" i="19" s="1"/>
  <c r="C38" i="24"/>
  <c r="D37" i="19" s="1"/>
  <c r="C11" i="24"/>
  <c r="C36" i="24"/>
  <c r="D35" i="19" s="1"/>
  <c r="C25" i="24"/>
  <c r="D24" i="19" s="1"/>
  <c r="H24" i="19" s="1"/>
  <c r="C16" i="24"/>
  <c r="D15" i="19" s="1"/>
  <c r="C18" i="24"/>
  <c r="D17" i="19" s="1"/>
  <c r="C26" i="24"/>
  <c r="D25" i="19" s="1"/>
  <c r="M14" i="9"/>
  <c r="P13" i="19" l="1"/>
  <c r="H13" i="19"/>
  <c r="L22" i="19"/>
  <c r="N22" i="19"/>
  <c r="L14" i="19"/>
  <c r="H22" i="19"/>
  <c r="R22" i="19"/>
  <c r="P22" i="19"/>
  <c r="T22" i="19"/>
  <c r="N14" i="19"/>
  <c r="F39" i="19"/>
  <c r="J39" i="19"/>
  <c r="F22" i="19"/>
  <c r="T39" i="19"/>
  <c r="P39" i="19"/>
  <c r="R14" i="19"/>
  <c r="R39" i="19"/>
  <c r="N39" i="19"/>
  <c r="P14" i="19"/>
  <c r="L39" i="19"/>
  <c r="C12" i="24"/>
  <c r="D11" i="19" s="1"/>
  <c r="N11" i="19" s="1"/>
  <c r="H14" i="19"/>
  <c r="J14" i="19"/>
  <c r="D19" i="19"/>
  <c r="T19" i="19" s="1"/>
  <c r="C19" i="24"/>
  <c r="D18" i="19" s="1"/>
  <c r="D10" i="19"/>
  <c r="R10" i="19" s="1"/>
  <c r="R37" i="19"/>
  <c r="H37" i="19"/>
  <c r="T37" i="19"/>
  <c r="N37" i="19"/>
  <c r="L37" i="19"/>
  <c r="P37" i="19"/>
  <c r="J37" i="19"/>
  <c r="F37" i="19"/>
  <c r="P15" i="19"/>
  <c r="N15" i="19"/>
  <c r="J15" i="19"/>
  <c r="L15" i="19"/>
  <c r="H15" i="19"/>
  <c r="R15" i="19"/>
  <c r="T15" i="19"/>
  <c r="R25" i="19"/>
  <c r="P25" i="19"/>
  <c r="L25" i="19"/>
  <c r="F25" i="19"/>
  <c r="J25" i="19"/>
  <c r="H25" i="19"/>
  <c r="N25" i="19"/>
  <c r="T25" i="19"/>
  <c r="R20" i="19"/>
  <c r="H20" i="19"/>
  <c r="F20" i="19"/>
  <c r="P20" i="19"/>
  <c r="T20" i="19"/>
  <c r="L20" i="19"/>
  <c r="N20" i="19"/>
  <c r="J20" i="19"/>
  <c r="T24" i="19"/>
  <c r="N24" i="19"/>
  <c r="P24" i="19"/>
  <c r="R24" i="19"/>
  <c r="F24" i="19"/>
  <c r="L24" i="19"/>
  <c r="J24" i="19"/>
  <c r="P38" i="19"/>
  <c r="R38" i="19"/>
  <c r="J38" i="19"/>
  <c r="T38" i="19"/>
  <c r="H38" i="19"/>
  <c r="F38" i="19"/>
  <c r="L38" i="19"/>
  <c r="N38" i="19"/>
  <c r="N17" i="19"/>
  <c r="J17" i="19"/>
  <c r="L17" i="19"/>
  <c r="R17" i="19"/>
  <c r="P17" i="19"/>
  <c r="T17" i="19"/>
  <c r="H17" i="19"/>
  <c r="F17" i="19"/>
  <c r="N35" i="19"/>
  <c r="L35" i="19"/>
  <c r="J35" i="19"/>
  <c r="T35" i="19"/>
  <c r="P35" i="19"/>
  <c r="H35" i="19"/>
  <c r="R35" i="19"/>
  <c r="F35" i="19"/>
  <c r="T36" i="19"/>
  <c r="H36" i="19"/>
  <c r="P36" i="19"/>
  <c r="J36" i="19"/>
  <c r="N36" i="19"/>
  <c r="F36" i="19"/>
  <c r="L36" i="19"/>
  <c r="R36" i="19"/>
  <c r="H12" i="19"/>
  <c r="J12" i="19"/>
  <c r="N12" i="19"/>
  <c r="T12" i="19"/>
  <c r="P12" i="19"/>
  <c r="L12" i="19"/>
  <c r="R12" i="19"/>
  <c r="C17" i="24"/>
  <c r="D16" i="19" s="1"/>
  <c r="R11" i="19" l="1"/>
  <c r="H11" i="19"/>
  <c r="L11" i="19"/>
  <c r="P19" i="19"/>
  <c r="C10" i="24"/>
  <c r="D9" i="19" s="1"/>
  <c r="F10" i="19"/>
  <c r="P11" i="19"/>
  <c r="T11" i="19"/>
  <c r="J11" i="19"/>
  <c r="N10" i="19"/>
  <c r="J19" i="19"/>
  <c r="H19" i="19"/>
  <c r="L19" i="19"/>
  <c r="R19" i="19"/>
  <c r="F19" i="19"/>
  <c r="N19" i="19"/>
  <c r="P10" i="19"/>
  <c r="H10" i="19"/>
  <c r="L10" i="19"/>
  <c r="T10" i="19"/>
  <c r="J10" i="19"/>
  <c r="M127" i="9"/>
  <c r="M132" i="9"/>
  <c r="M126" i="9"/>
  <c r="M110" i="9"/>
  <c r="M113" i="9"/>
  <c r="M117" i="9"/>
  <c r="M121" i="9"/>
  <c r="M99" i="9"/>
  <c r="M131" i="9"/>
  <c r="M135" i="9"/>
  <c r="M129" i="9"/>
  <c r="M130" i="9"/>
  <c r="M114" i="9"/>
  <c r="M122" i="9"/>
  <c r="M96" i="9"/>
  <c r="M100" i="9"/>
  <c r="M133" i="9"/>
  <c r="M102" i="9"/>
  <c r="M95" i="9"/>
  <c r="M108" i="9"/>
  <c r="M111" i="9"/>
  <c r="M115" i="9"/>
  <c r="M119" i="9"/>
  <c r="M123" i="9"/>
  <c r="M97" i="9"/>
  <c r="M144" i="9"/>
  <c r="M128" i="9"/>
  <c r="M136" i="9"/>
  <c r="M125" i="9"/>
  <c r="M143" i="9"/>
  <c r="M101" i="9"/>
  <c r="M109" i="9"/>
  <c r="M112" i="9"/>
  <c r="M116" i="9"/>
  <c r="M120" i="9"/>
  <c r="M124" i="9"/>
  <c r="M98" i="9"/>
  <c r="C30" i="24" l="1"/>
  <c r="D29" i="19" s="1"/>
  <c r="H29" i="19" s="1"/>
  <c r="C35" i="24"/>
  <c r="D34" i="19" s="1"/>
  <c r="L34" i="19" s="1"/>
  <c r="C34" i="24"/>
  <c r="D33" i="19" s="1"/>
  <c r="P33" i="19" s="1"/>
  <c r="J29" i="19"/>
  <c r="C31" i="24"/>
  <c r="D30" i="19" s="1"/>
  <c r="C29" i="24"/>
  <c r="C33" i="24"/>
  <c r="D32" i="19" s="1"/>
  <c r="C32" i="24"/>
  <c r="D31" i="19" s="1"/>
  <c r="M94" i="9"/>
  <c r="R29" i="19" l="1"/>
  <c r="T29" i="19"/>
  <c r="F29" i="19"/>
  <c r="C28" i="24"/>
  <c r="D27" i="19" s="1"/>
  <c r="R27" i="19" s="1"/>
  <c r="N29" i="19"/>
  <c r="P29" i="19"/>
  <c r="L29" i="19"/>
  <c r="J34" i="19"/>
  <c r="N34" i="19"/>
  <c r="R34" i="19"/>
  <c r="T34" i="19"/>
  <c r="F34" i="19"/>
  <c r="P34" i="19"/>
  <c r="H34" i="19"/>
  <c r="D28" i="19"/>
  <c r="R28" i="19" s="1"/>
  <c r="F33" i="19"/>
  <c r="J33" i="19"/>
  <c r="T33" i="19"/>
  <c r="R33" i="19"/>
  <c r="H33" i="19"/>
  <c r="N33" i="19"/>
  <c r="L33" i="19"/>
  <c r="P30" i="19"/>
  <c r="T30" i="19"/>
  <c r="F30" i="19"/>
  <c r="N30" i="19"/>
  <c r="H30" i="19"/>
  <c r="L30" i="19"/>
  <c r="R30" i="19"/>
  <c r="J30" i="19"/>
  <c r="T32" i="19"/>
  <c r="R32" i="19"/>
  <c r="J32" i="19"/>
  <c r="P32" i="19"/>
  <c r="H32" i="19"/>
  <c r="N32" i="19"/>
  <c r="F32" i="19"/>
  <c r="L32" i="19"/>
  <c r="N31" i="19"/>
  <c r="T31" i="19"/>
  <c r="R31" i="19"/>
  <c r="F31" i="19"/>
  <c r="J31" i="19"/>
  <c r="P31" i="19"/>
  <c r="L31" i="19"/>
  <c r="H31" i="19"/>
  <c r="J27" i="19" l="1"/>
  <c r="L27" i="19"/>
  <c r="H27" i="19"/>
  <c r="T27" i="19"/>
  <c r="N27" i="19"/>
  <c r="F27" i="19"/>
  <c r="P27" i="19"/>
  <c r="T28" i="19"/>
  <c r="J28" i="19"/>
  <c r="F28" i="19"/>
  <c r="L28" i="19"/>
  <c r="N28" i="19"/>
  <c r="P28" i="19"/>
  <c r="H28" i="19"/>
  <c r="F14" i="19"/>
  <c r="F13" i="19"/>
  <c r="F12" i="19"/>
  <c r="F15" i="19"/>
  <c r="F11" i="19"/>
  <c r="H217" i="22"/>
  <c r="I65" i="9" s="1"/>
  <c r="K65" i="9" s="1"/>
  <c r="M65" i="9" l="1"/>
  <c r="H220" i="22"/>
  <c r="I66" i="9"/>
  <c r="K66" i="9" s="1"/>
  <c r="M66" i="9" l="1"/>
  <c r="H235" i="22"/>
  <c r="I71" i="9"/>
  <c r="K71" i="9" s="1"/>
  <c r="M71" i="9" l="1"/>
  <c r="C24" i="24" l="1"/>
  <c r="D23" i="19" l="1"/>
  <c r="N23" i="19" l="1"/>
  <c r="H23" i="19"/>
  <c r="J23" i="19"/>
  <c r="P23" i="19"/>
  <c r="T23" i="19"/>
  <c r="F23" i="19"/>
  <c r="R23" i="19"/>
  <c r="L23" i="19"/>
  <c r="H820" i="22"/>
  <c r="I231" i="9" s="1"/>
  <c r="K231" i="9" s="1"/>
  <c r="M231" i="9" l="1"/>
  <c r="H826" i="22"/>
  <c r="I233" i="9" s="1"/>
  <c r="K233" i="9" s="1"/>
  <c r="M233" i="9" l="1"/>
  <c r="C41" i="24" l="1"/>
  <c r="D40" i="19" l="1"/>
  <c r="H40" i="19" l="1"/>
  <c r="P40" i="19"/>
  <c r="R40" i="19"/>
  <c r="F40" i="19"/>
  <c r="N40" i="19"/>
  <c r="J40" i="19"/>
  <c r="L40" i="19"/>
  <c r="T40" i="19"/>
  <c r="H992" i="22" l="1"/>
  <c r="I286" i="9" s="1"/>
  <c r="K286" i="9" s="1"/>
  <c r="M286" i="9" s="1"/>
  <c r="H998" i="22"/>
  <c r="I288" i="9" s="1"/>
  <c r="K288" i="9" s="1"/>
  <c r="K3" i="9" s="1"/>
  <c r="M288" i="9" l="1"/>
  <c r="M3" i="9" s="1"/>
  <c r="C45" i="24" l="1"/>
  <c r="N284" i="9" l="1"/>
  <c r="N283" i="9"/>
  <c r="N299" i="9"/>
  <c r="N38" i="9"/>
  <c r="N306" i="9"/>
  <c r="N236" i="9"/>
  <c r="N32" i="9"/>
  <c r="N9" i="9"/>
  <c r="N257" i="9"/>
  <c r="N305" i="9"/>
  <c r="N71" i="9"/>
  <c r="N51" i="9"/>
  <c r="N110" i="9"/>
  <c r="N266" i="9"/>
  <c r="N52" i="9"/>
  <c r="N105" i="9"/>
  <c r="N150" i="9"/>
  <c r="N198" i="9"/>
  <c r="N153" i="9"/>
  <c r="N103" i="9"/>
  <c r="N118" i="9"/>
  <c r="N163" i="9"/>
  <c r="N216" i="9"/>
  <c r="N11" i="9"/>
  <c r="N91" i="9"/>
  <c r="N101" i="9"/>
  <c r="N295" i="9"/>
  <c r="N211" i="9"/>
  <c r="N261" i="9"/>
  <c r="N254" i="9"/>
  <c r="N289" i="9"/>
  <c r="N77" i="9"/>
  <c r="N57" i="9"/>
  <c r="N161" i="9"/>
  <c r="N171" i="9"/>
  <c r="N279" i="9"/>
  <c r="N23" i="9"/>
  <c r="N255" i="9"/>
  <c r="N278" i="9"/>
  <c r="N115" i="9"/>
  <c r="N107" i="9"/>
  <c r="N253" i="9"/>
  <c r="N271" i="9"/>
  <c r="N42" i="9"/>
  <c r="N176" i="9"/>
  <c r="N89" i="9"/>
  <c r="N17" i="9"/>
  <c r="N35" i="9"/>
  <c r="N53" i="9"/>
  <c r="N301" i="9"/>
  <c r="N160" i="9"/>
  <c r="N145" i="9"/>
  <c r="N214" i="9"/>
  <c r="N130" i="9"/>
  <c r="N170" i="9"/>
  <c r="N280" i="9"/>
  <c r="N85" i="9"/>
  <c r="N256" i="9"/>
  <c r="N294" i="9"/>
  <c r="N169" i="9"/>
  <c r="N258" i="9"/>
  <c r="N285" i="9"/>
  <c r="N298" i="9"/>
  <c r="N245" i="9"/>
  <c r="N79" i="9"/>
  <c r="N217" i="9"/>
  <c r="N287" i="9"/>
  <c r="N99" i="9"/>
  <c r="N218" i="9"/>
  <c r="N154" i="9"/>
  <c r="N14" i="9"/>
  <c r="N141" i="9"/>
  <c r="N250" i="9"/>
  <c r="N165" i="9"/>
  <c r="N146" i="9"/>
  <c r="N187" i="9"/>
  <c r="N281" i="9"/>
  <c r="N264" i="9"/>
  <c r="N226" i="9"/>
  <c r="N29" i="9"/>
  <c r="N54" i="9"/>
  <c r="N83" i="9"/>
  <c r="N25" i="9"/>
  <c r="N116" i="9"/>
  <c r="N19" i="9"/>
  <c r="N174" i="9"/>
  <c r="N122" i="9"/>
  <c r="N247" i="9"/>
  <c r="N206" i="9"/>
  <c r="N300" i="9"/>
  <c r="N95" i="9"/>
  <c r="N179" i="9"/>
  <c r="N274" i="9"/>
  <c r="N132" i="9"/>
  <c r="N60" i="9"/>
  <c r="N183" i="9"/>
  <c r="N158" i="9"/>
  <c r="N200" i="9"/>
  <c r="N229" i="9"/>
  <c r="N84" i="9"/>
  <c r="N164" i="9"/>
  <c r="N232" i="9"/>
  <c r="N92" i="9"/>
  <c r="N63" i="9"/>
  <c r="N47" i="9"/>
  <c r="N37" i="9"/>
  <c r="N58" i="9"/>
  <c r="N28" i="9"/>
  <c r="N65" i="9"/>
  <c r="N112" i="9"/>
  <c r="N10" i="9"/>
  <c r="N87" i="9"/>
  <c r="N277" i="9"/>
  <c r="N86" i="9"/>
  <c r="N242" i="9"/>
  <c r="N114" i="9"/>
  <c r="N228" i="9"/>
  <c r="N139" i="9"/>
  <c r="N98" i="9"/>
  <c r="N282" i="9"/>
  <c r="N106" i="9"/>
  <c r="N70" i="9"/>
  <c r="N172" i="9"/>
  <c r="N22" i="9"/>
  <c r="N220" i="9"/>
  <c r="N259" i="9"/>
  <c r="N197" i="9"/>
  <c r="N108" i="9"/>
  <c r="N293" i="9"/>
  <c r="N129" i="9"/>
  <c r="N113" i="9"/>
  <c r="N76" i="9"/>
  <c r="N102" i="9"/>
  <c r="N68" i="9"/>
  <c r="N93" i="9"/>
  <c r="N276" i="9"/>
  <c r="N56" i="9"/>
  <c r="N223" i="9"/>
  <c r="N203" i="9"/>
  <c r="N241" i="9"/>
  <c r="N199" i="9"/>
  <c r="N166" i="9"/>
  <c r="N144" i="9"/>
  <c r="N252" i="9"/>
  <c r="N269" i="9"/>
  <c r="N73" i="9"/>
  <c r="N207" i="9"/>
  <c r="N302" i="9"/>
  <c r="N273" i="9"/>
  <c r="N167" i="9"/>
  <c r="N159" i="9"/>
  <c r="N94" i="9"/>
  <c r="N239" i="9"/>
  <c r="N123" i="9"/>
  <c r="N215" i="9"/>
  <c r="N201" i="9"/>
  <c r="N238" i="9"/>
  <c r="N193" i="9"/>
  <c r="N88" i="9"/>
  <c r="N268" i="9"/>
  <c r="N262" i="9"/>
  <c r="N205" i="9"/>
  <c r="N64" i="9"/>
  <c r="N135" i="9"/>
  <c r="N267" i="9"/>
  <c r="N15" i="9"/>
  <c r="N49" i="9"/>
  <c r="N263" i="9"/>
  <c r="N190" i="9"/>
  <c r="N43" i="9"/>
  <c r="N31" i="9"/>
  <c r="N18" i="9"/>
  <c r="N69" i="9"/>
  <c r="N26" i="9"/>
  <c r="N137" i="9"/>
  <c r="N62" i="9"/>
  <c r="N251" i="9"/>
  <c r="N202" i="9"/>
  <c r="N33" i="9"/>
  <c r="N286" i="9"/>
  <c r="N260" i="9"/>
  <c r="N45" i="9"/>
  <c r="N178" i="9"/>
  <c r="N120" i="9"/>
  <c r="N104" i="9"/>
  <c r="N125" i="9"/>
  <c r="N36" i="9"/>
  <c r="N297" i="9"/>
  <c r="N195" i="9"/>
  <c r="N204" i="9"/>
  <c r="N181" i="9"/>
  <c r="N131" i="9"/>
  <c r="N59" i="9"/>
  <c r="N303" i="9"/>
  <c r="N173" i="9"/>
  <c r="N188" i="9"/>
  <c r="N213" i="9"/>
  <c r="N290" i="9"/>
  <c r="N136" i="9"/>
  <c r="N196" i="9"/>
  <c r="N237" i="9"/>
  <c r="N97" i="9"/>
  <c r="N248" i="9"/>
  <c r="N304" i="9"/>
  <c r="N24" i="9"/>
  <c r="N72" i="9"/>
  <c r="N40" i="9"/>
  <c r="N96" i="9"/>
  <c r="N235" i="9"/>
  <c r="N55" i="9"/>
  <c r="N151" i="9"/>
  <c r="N270" i="9"/>
  <c r="N143" i="9"/>
  <c r="N44" i="9"/>
  <c r="N111" i="9"/>
  <c r="N208" i="9"/>
  <c r="N149" i="9"/>
  <c r="N30" i="9"/>
  <c r="N67" i="9"/>
  <c r="N140" i="9"/>
  <c r="N185" i="9"/>
  <c r="N20" i="9"/>
  <c r="N231" i="9"/>
  <c r="N16" i="9"/>
  <c r="N192" i="9"/>
  <c r="N230" i="9"/>
  <c r="N175" i="9"/>
  <c r="N147" i="9"/>
  <c r="N180" i="9"/>
  <c r="N126" i="9"/>
  <c r="N275" i="9"/>
  <c r="N119" i="9"/>
  <c r="N66" i="9"/>
  <c r="N224" i="9"/>
  <c r="N148" i="9"/>
  <c r="N227" i="9"/>
  <c r="N12" i="9"/>
  <c r="N100" i="9"/>
  <c r="N265" i="9"/>
  <c r="N128" i="9"/>
  <c r="N168" i="9"/>
  <c r="N177" i="9"/>
  <c r="N133" i="9"/>
  <c r="N233" i="9"/>
  <c r="N152" i="9"/>
  <c r="N61" i="9"/>
  <c r="N82" i="9"/>
  <c r="N48" i="9"/>
  <c r="N189" i="9"/>
  <c r="N13" i="9"/>
  <c r="N127" i="9"/>
  <c r="N221" i="9"/>
  <c r="N74" i="9"/>
  <c r="N272" i="9"/>
  <c r="N222" i="9"/>
  <c r="N243" i="9"/>
  <c r="N46" i="9"/>
  <c r="N209" i="9"/>
  <c r="N41" i="9"/>
  <c r="N292" i="9"/>
  <c r="N81" i="9"/>
  <c r="N78" i="9"/>
  <c r="N184" i="9"/>
  <c r="N138" i="9"/>
  <c r="N50" i="9"/>
  <c r="N75" i="9"/>
  <c r="N142" i="9"/>
  <c r="N296" i="9"/>
  <c r="N240" i="9"/>
  <c r="N21" i="9"/>
  <c r="N156" i="9"/>
  <c r="N27" i="9"/>
  <c r="N182" i="9"/>
  <c r="N34" i="9"/>
  <c r="N109" i="9"/>
  <c r="N191" i="9"/>
  <c r="N80" i="9"/>
  <c r="N246" i="9"/>
  <c r="N8" i="9"/>
  <c r="N90" i="9"/>
  <c r="N225" i="9"/>
  <c r="N194" i="9"/>
  <c r="N162" i="9"/>
  <c r="N249" i="9"/>
  <c r="N244" i="9"/>
  <c r="N39" i="9"/>
  <c r="N212" i="9"/>
  <c r="N219" i="9"/>
  <c r="N117" i="9"/>
  <c r="N134" i="9"/>
  <c r="N157" i="9"/>
  <c r="N155" i="9"/>
  <c r="N234" i="9"/>
  <c r="N210" i="9"/>
  <c r="N124" i="9"/>
  <c r="N121" i="9"/>
  <c r="N186" i="9"/>
  <c r="N291" i="9"/>
  <c r="N288" i="9"/>
  <c r="C22" i="24"/>
  <c r="D44" i="19"/>
  <c r="N3" i="9"/>
  <c r="C50" i="24" l="1"/>
  <c r="D22" i="24" s="1"/>
  <c r="D21" i="19"/>
  <c r="D49" i="19" s="1"/>
  <c r="L44" i="19"/>
  <c r="K49" i="19" s="1"/>
  <c r="J44" i="19"/>
  <c r="I49" i="19" s="1"/>
  <c r="R44" i="19"/>
  <c r="Q49" i="19" s="1"/>
  <c r="F44" i="19"/>
  <c r="E49" i="19" s="1"/>
  <c r="N44" i="19"/>
  <c r="M49" i="19" s="1"/>
  <c r="P44" i="19"/>
  <c r="O49" i="19" s="1"/>
  <c r="H44" i="19"/>
  <c r="G49" i="19" s="1"/>
  <c r="T44" i="19"/>
  <c r="S49" i="19" s="1"/>
  <c r="C21" i="19" l="1"/>
  <c r="D28" i="24"/>
  <c r="C27" i="19" s="1"/>
  <c r="D34" i="24"/>
  <c r="C33" i="19" s="1"/>
  <c r="D12" i="24"/>
  <c r="C11" i="19" s="1"/>
  <c r="D32" i="24"/>
  <c r="C31" i="19" s="1"/>
  <c r="D27" i="24"/>
  <c r="C26" i="19" s="1"/>
  <c r="D33" i="24"/>
  <c r="C32" i="19" s="1"/>
  <c r="D11" i="24"/>
  <c r="C10" i="19" s="1"/>
  <c r="D31" i="24"/>
  <c r="C30" i="19" s="1"/>
  <c r="D17" i="24"/>
  <c r="C16" i="19" s="1"/>
  <c r="D14" i="24"/>
  <c r="C13" i="19" s="1"/>
  <c r="D37" i="24"/>
  <c r="C36" i="19" s="1"/>
  <c r="D26" i="24"/>
  <c r="C25" i="19" s="1"/>
  <c r="D42" i="24"/>
  <c r="C41" i="19" s="1"/>
  <c r="D41" i="24"/>
  <c r="C40" i="19" s="1"/>
  <c r="D30" i="24"/>
  <c r="C29" i="19" s="1"/>
  <c r="D46" i="24"/>
  <c r="C45" i="19" s="1"/>
  <c r="D13" i="24"/>
  <c r="C12" i="19" s="1"/>
  <c r="D49" i="24"/>
  <c r="C48" i="19" s="1"/>
  <c r="D39" i="24"/>
  <c r="C38" i="19" s="1"/>
  <c r="D18" i="24"/>
  <c r="C17" i="19" s="1"/>
  <c r="D23" i="24"/>
  <c r="C22" i="19" s="1"/>
  <c r="D43" i="24"/>
  <c r="C42" i="19" s="1"/>
  <c r="D20" i="24"/>
  <c r="C19" i="19" s="1"/>
  <c r="D36" i="24"/>
  <c r="C35" i="19" s="1"/>
  <c r="D47" i="24"/>
  <c r="C46" i="19" s="1"/>
  <c r="D19" i="24"/>
  <c r="C18" i="19" s="1"/>
  <c r="D35" i="24"/>
  <c r="C34" i="19" s="1"/>
  <c r="D25" i="24"/>
  <c r="C24" i="19" s="1"/>
  <c r="D10" i="24"/>
  <c r="C9" i="19" s="1"/>
  <c r="D21" i="24"/>
  <c r="C20" i="19" s="1"/>
  <c r="D48" i="24"/>
  <c r="C47" i="19" s="1"/>
  <c r="D24" i="24"/>
  <c r="C23" i="19" s="1"/>
  <c r="D29" i="24"/>
  <c r="C28" i="19" s="1"/>
  <c r="D16" i="24"/>
  <c r="C15" i="19" s="1"/>
  <c r="D38" i="24"/>
  <c r="C37" i="19" s="1"/>
  <c r="D15" i="24"/>
  <c r="C14" i="19" s="1"/>
  <c r="D44" i="24"/>
  <c r="C43" i="19" s="1"/>
  <c r="D40" i="24"/>
  <c r="C39" i="19" s="1"/>
  <c r="D45" i="24"/>
  <c r="C44" i="19" s="1"/>
  <c r="D50" i="24" l="1"/>
  <c r="F584" i="3"/>
  <c r="F585" i="3" s="1"/>
</calcChain>
</file>

<file path=xl/sharedStrings.xml><?xml version="1.0" encoding="utf-8"?>
<sst xmlns="http://schemas.openxmlformats.org/spreadsheetml/2006/main" count="5663" uniqueCount="1404">
  <si>
    <t>ITEM</t>
  </si>
  <si>
    <t>SERVIÇO</t>
  </si>
  <si>
    <t>DESCRIÇÃO DO ITEM</t>
  </si>
  <si>
    <t>CUSTO TOTAL</t>
  </si>
  <si>
    <t>UNIDADE</t>
  </si>
  <si>
    <t>%</t>
  </si>
  <si>
    <t>DISCIPLINA</t>
  </si>
  <si>
    <t>FONTE/CÓDIGO</t>
  </si>
  <si>
    <t>M</t>
  </si>
  <si>
    <t>-</t>
  </si>
  <si>
    <t>M2</t>
  </si>
  <si>
    <t>H</t>
  </si>
  <si>
    <t>88316</t>
  </si>
  <si>
    <t>SERVENTE COM ENCARGOS COMPLEMENTARES</t>
  </si>
  <si>
    <t>INSUMO</t>
  </si>
  <si>
    <t>KG</t>
  </si>
  <si>
    <t>DESCRIÇÃO</t>
  </si>
  <si>
    <t>COEFICIENTE</t>
  </si>
  <si>
    <t>FONTE</t>
  </si>
  <si>
    <t>TIPO</t>
  </si>
  <si>
    <t>SINAPI</t>
  </si>
  <si>
    <t>CONSUMO</t>
  </si>
  <si>
    <t>UN</t>
  </si>
  <si>
    <t>CHP</t>
  </si>
  <si>
    <t>M3</t>
  </si>
  <si>
    <t>REFERÊNCIA 1</t>
  </si>
  <si>
    <t>REFERÊNCIA 2</t>
  </si>
  <si>
    <t>ORSE</t>
  </si>
  <si>
    <t>CJ</t>
  </si>
  <si>
    <t>COTAÇÃO</t>
  </si>
  <si>
    <t>COMPOSIÇÃO</t>
  </si>
  <si>
    <t xml:space="preserve">UN </t>
  </si>
  <si>
    <t>3.2.10</t>
  </si>
  <si>
    <t>3.2.11</t>
  </si>
  <si>
    <t>3.2.12</t>
  </si>
  <si>
    <t>CÓDIGO</t>
  </si>
  <si>
    <t>DATA REF.</t>
  </si>
  <si>
    <t>MÊS</t>
  </si>
  <si>
    <t>1. ADMIN. LOCAL</t>
  </si>
  <si>
    <t>Custo Total</t>
  </si>
  <si>
    <t>Mês Base</t>
  </si>
  <si>
    <t>PREÇO FINAL</t>
  </si>
  <si>
    <t>BDI</t>
  </si>
  <si>
    <t>Preço Total</t>
  </si>
  <si>
    <t>QUANTID.</t>
  </si>
  <si>
    <t>CUSTO UNIT.</t>
  </si>
  <si>
    <t>UNID.</t>
  </si>
  <si>
    <t>Preço Final (com BDI)</t>
  </si>
  <si>
    <t>4.2.01</t>
  </si>
  <si>
    <t>4.2.02</t>
  </si>
  <si>
    <t>4.2.03</t>
  </si>
  <si>
    <t>4.2.04</t>
  </si>
  <si>
    <t>4.2.05</t>
  </si>
  <si>
    <t>4.2.06</t>
  </si>
  <si>
    <t xml:space="preserve"> (%) Total</t>
  </si>
  <si>
    <t>3.2.01</t>
  </si>
  <si>
    <t>3.2.02</t>
  </si>
  <si>
    <t>3.2.03</t>
  </si>
  <si>
    <t>3.2.04</t>
  </si>
  <si>
    <t>3.2.05</t>
  </si>
  <si>
    <t>3.2.06</t>
  </si>
  <si>
    <t>3.2.07</t>
  </si>
  <si>
    <t>3.2.08</t>
  </si>
  <si>
    <t>3.2.09</t>
  </si>
  <si>
    <t>Mês 01</t>
  </si>
  <si>
    <t>Mês 02</t>
  </si>
  <si>
    <t>Mês 03</t>
  </si>
  <si>
    <t>Mês 04</t>
  </si>
  <si>
    <t>Mês 05</t>
  </si>
  <si>
    <t>Mês 06</t>
  </si>
  <si>
    <t>FORNECEDORES</t>
  </si>
  <si>
    <t>VALOR (Mediana)</t>
  </si>
  <si>
    <t>3.1.01</t>
  </si>
  <si>
    <t>3.1.02</t>
  </si>
  <si>
    <t>3.1.03</t>
  </si>
  <si>
    <t>3.1.04</t>
  </si>
  <si>
    <t>3.1.05</t>
  </si>
  <si>
    <t>3.1.06</t>
  </si>
  <si>
    <t>3.1.07</t>
  </si>
  <si>
    <t>3.1.08</t>
  </si>
  <si>
    <t>3.1.09</t>
  </si>
  <si>
    <t>4.4.01</t>
  </si>
  <si>
    <t>1.1.01</t>
  </si>
  <si>
    <t>1.1.02</t>
  </si>
  <si>
    <t>1.2.01</t>
  </si>
  <si>
    <t>1.2.02</t>
  </si>
  <si>
    <t>1.2.03</t>
  </si>
  <si>
    <t>1.2.04</t>
  </si>
  <si>
    <t>1.2.05</t>
  </si>
  <si>
    <t>1.3.01</t>
  </si>
  <si>
    <t>1.3.02</t>
  </si>
  <si>
    <t>1.3.03</t>
  </si>
  <si>
    <t>1.3.04</t>
  </si>
  <si>
    <t>4.4.02</t>
  </si>
  <si>
    <t>4.4.03</t>
  </si>
  <si>
    <t>4.4.04</t>
  </si>
  <si>
    <t>4.4.05</t>
  </si>
  <si>
    <t>4.4.06</t>
  </si>
  <si>
    <t>4.3.01</t>
  </si>
  <si>
    <t>4.3.02</t>
  </si>
  <si>
    <t>4.3.03</t>
  </si>
  <si>
    <t>4.3.04</t>
  </si>
  <si>
    <t>4.3.05</t>
  </si>
  <si>
    <t>4.3.06</t>
  </si>
  <si>
    <t>4.3.07</t>
  </si>
  <si>
    <t>4.3</t>
  </si>
  <si>
    <t>CHI</t>
  </si>
  <si>
    <t>TELHADISTA COM ENCARGOS COMPLEMENTARES</t>
  </si>
  <si>
    <t>GUINDASTE HIDRÁULICO AUTOPROPELIDO, COM LANÇA TELESCÓPICA 40 M, CAPACIDADE MÁXIMA 60 T, POTÊNCIA 260 KW - CHP DIURNO. AF_03/2016</t>
  </si>
  <si>
    <t>GUINDASTE HIDRÁULICO AUTOPROPELIDO, COM LANÇA TELESCÓPICA 40 M, CAPACIDADE MÁXIMA 60 T, POTÊNCIA 260 KW - CHI DIURNO. AF_03/2016</t>
  </si>
  <si>
    <t>3.1.10</t>
  </si>
  <si>
    <t>3.1.11</t>
  </si>
  <si>
    <t>3.1.12</t>
  </si>
  <si>
    <t>3.1.13</t>
  </si>
  <si>
    <t>88323</t>
  </si>
  <si>
    <t>ENGENHEIRO CIVIL DE OBRA PLENO COM ENCARGOS COMPLEMENTARES</t>
  </si>
  <si>
    <t xml:space="preserve">        % ETAPA</t>
  </si>
  <si>
    <t xml:space="preserve">       </t>
  </si>
  <si>
    <t>ADMINISTRAÇÃO CENTRAL</t>
  </si>
  <si>
    <t>SEGURO E GARANTIA</t>
  </si>
  <si>
    <t>RISCO</t>
  </si>
  <si>
    <t>DESPESAS FINANCEIRAS</t>
  </si>
  <si>
    <t>LUCRO</t>
  </si>
  <si>
    <t>PIS</t>
  </si>
  <si>
    <t>COFINS</t>
  </si>
  <si>
    <t>CPRB</t>
  </si>
  <si>
    <t>ISS</t>
  </si>
  <si>
    <t>INFORMAÇÕES ADICIONAIS</t>
  </si>
  <si>
    <t>DATA BASE</t>
  </si>
  <si>
    <t>ENCARGOS SOCIAIS</t>
  </si>
  <si>
    <t>GRUPO A</t>
  </si>
  <si>
    <t>INSS</t>
  </si>
  <si>
    <t>SESI</t>
  </si>
  <si>
    <t>SENAI</t>
  </si>
  <si>
    <t>INCRA</t>
  </si>
  <si>
    <t>SEBRAE</t>
  </si>
  <si>
    <t>SALÁRIO EDUCAÇÃO</t>
  </si>
  <si>
    <t>SEGURO CONTRA ACIDENTES TRABALHO</t>
  </si>
  <si>
    <t>FGTS</t>
  </si>
  <si>
    <t>SECONCI</t>
  </si>
  <si>
    <t>GRUPO B</t>
  </si>
  <si>
    <t>REPOSUO SEMANAL REMUNERADO</t>
  </si>
  <si>
    <t>FERIADOS</t>
  </si>
  <si>
    <t>AUXÍLIO-ENFERMIDADE</t>
  </si>
  <si>
    <t>13º SALÁRIO</t>
  </si>
  <si>
    <t>LICENÇA PATERNIDADE</t>
  </si>
  <si>
    <t>FALTAS JUSTIFICADAS</t>
  </si>
  <si>
    <t>DIAS DE CHUVAS</t>
  </si>
  <si>
    <t>AUX. ACIDENTE DE TRABALHO</t>
  </si>
  <si>
    <t>FÉRIAS GOZADAS</t>
  </si>
  <si>
    <t>SALÁRIO MATERNIDADE</t>
  </si>
  <si>
    <t>GRUPO C</t>
  </si>
  <si>
    <t>AVISO PRÉVIO INDENIZADO</t>
  </si>
  <si>
    <t>AVISO PRÉVIO TRABALHADO</t>
  </si>
  <si>
    <t>FÉRIAS INDENIZADAS +1/3</t>
  </si>
  <si>
    <t>DEP. RESCISÃO S/JUSTA CAUSA</t>
  </si>
  <si>
    <t>INDENIZAÇÃO ADICIONAL</t>
  </si>
  <si>
    <t>REINCIDÊNCIA DE A SOBRE B</t>
  </si>
  <si>
    <t>REINCIDÊNCIA DE A SOBRE A.P.T + FGTS A.P.I.</t>
  </si>
  <si>
    <t>REFERÊNCIA DA COMPOSIÇÃO ANALÍTICA</t>
  </si>
  <si>
    <t>GRUPO D</t>
  </si>
  <si>
    <t>Encargos Sociais</t>
  </si>
  <si>
    <t>Horista</t>
  </si>
  <si>
    <t>Desonerado - SINAPI</t>
  </si>
  <si>
    <t>Mensalista</t>
  </si>
  <si>
    <t>MÃO DE OBRA HORISTA COM  DESONERAÇÃO</t>
  </si>
  <si>
    <t>MÃO DE OBRA MENSALISTA COM  DESONERAÇÃO</t>
  </si>
  <si>
    <t>1.</t>
  </si>
  <si>
    <t>1.3</t>
  </si>
  <si>
    <t>2.</t>
  </si>
  <si>
    <t>IMPERMEABILIZAÇÃO</t>
  </si>
  <si>
    <t>EQUIPAMENTOS</t>
  </si>
  <si>
    <t>3.</t>
  </si>
  <si>
    <t>3.1</t>
  </si>
  <si>
    <t>3.2</t>
  </si>
  <si>
    <t>4.</t>
  </si>
  <si>
    <t>4.2</t>
  </si>
  <si>
    <t>4.4</t>
  </si>
  <si>
    <t xml:space="preserve">1.1. FORNECIMENTO DE MATERIAIS </t>
  </si>
  <si>
    <t>KIT MEDICAMENTOS</t>
  </si>
  <si>
    <t>MATERIAL DE LIMPEZA</t>
  </si>
  <si>
    <t>MATERIAL DE ESCRITÓRIO</t>
  </si>
  <si>
    <t>ÁGUA MINERAL</t>
  </si>
  <si>
    <t>CONJUNTO DE EPIs ( BOTA, CAPACETE ) NECESSÁRIOS PARA A EQUIPE ADMINISTRATIVA DURANTE TODO PERÍODO DA OBRA</t>
  </si>
  <si>
    <t>1.1.03</t>
  </si>
  <si>
    <t>1.1.04</t>
  </si>
  <si>
    <t>1.1.05</t>
  </si>
  <si>
    <t xml:space="preserve">1.2. DESPESAS LOCAL DA OBRA </t>
  </si>
  <si>
    <t>ALIMENTAÇÃO (CAFÉ DA MANHÃ E ALMOÇO) PARA TODA EQUIPE ADMINISTRATIVA DURANTE TODO PERÍODO DE OBRA</t>
  </si>
  <si>
    <t>VALE TRANSPORTE ( COTA DO EMPREGADOR ) PARA TODA EQUIPE ADMINISTRATIVA DURANTE TODO PERÍODO DE OBRA</t>
  </si>
  <si>
    <t>ART DE EXECUÇÃO DE OBRA ACIMA 15.000,00</t>
  </si>
  <si>
    <t>CONJUNTO DE EQUIPAMENTOS DE COMBATE A INCÊNDIO COM EXTINTOR DE ÁGUA PRESSURIZADA 10L E EXTINTOR DE GÁS CARBÔNICO 6KG</t>
  </si>
  <si>
    <t>CONJUNTO DE COMPUTADOR COM IMPRESSORA JATO DE TINTA</t>
  </si>
  <si>
    <t>CONJUNTO DE MOBILIÁRIO PARA ESCRITÓRIO ( 01 MESA REUNIÃO, 06 CADEIRAS E 01 AR CONDICIONADO TIPO JANELA 7500 BTU'S )</t>
  </si>
  <si>
    <t>PLOTAGEM DE 02 CONJUNTOS DO PROJETO EXECUTIVO</t>
  </si>
  <si>
    <t>CONSUMO DE TELEFONIA</t>
  </si>
  <si>
    <t>1.2.06</t>
  </si>
  <si>
    <t>1.2.07</t>
  </si>
  <si>
    <t>1.2.08</t>
  </si>
  <si>
    <t>MESTRE DE OBRA / ENCARREGADO - COM LEIS SOCIAIS E DEDICAÇÃO EXCLUSIVA</t>
  </si>
  <si>
    <t>ALMOXARIFE - COM LEIS SOCIAIS E DEDICAÇÃO EXCLUSIVA</t>
  </si>
  <si>
    <t>VIGIA NOTURNO COM LEIS SOCIAIS ( 02 PROFISSIONAIS ) EM REGIME 12/36HORAS</t>
  </si>
  <si>
    <t>1.3. PESSOAL</t>
  </si>
  <si>
    <t>1.4. MEDICINA DO TRABALHO</t>
  </si>
  <si>
    <t>1.4.01</t>
  </si>
  <si>
    <t>ELABORAÇÃO DE PCMAT INTEGRADO AO LTCAT CORRESPONDENTE AO GHE DA OBRA (EM ATENDIMENTO À NR 18 E ÀS INSTRUÇÕES NORMATIVAS DO INSS) E ELABORAÇÃO DE PCMSO (EM ATENDIMENTO À NR 07)</t>
  </si>
  <si>
    <t>1.5. CONTROLE TECNOLOGICO</t>
  </si>
  <si>
    <t>SINAPI 74022/030</t>
  </si>
  <si>
    <t>1.5.01</t>
  </si>
  <si>
    <t>ENSAIO DE RESISTÊNCIA A COMPRESSÃO SIMPLES - CONCRETO</t>
  </si>
  <si>
    <t>1.6. PROJETOS</t>
  </si>
  <si>
    <t>1.6.01</t>
  </si>
  <si>
    <t>1.6.02</t>
  </si>
  <si>
    <t>1.6.03</t>
  </si>
  <si>
    <t>ELABORAÇÃO DE PROJETO ESTRUTURAL PARA ATENDER AS SOLICITAÇÕES DO PROJETO ARQUITETONICO.</t>
  </si>
  <si>
    <t>ELABORAÇÃO DE PROJETO ELETRICO PARA ATENDER AS SOLICITAÇÕES DO PROJETO ARQUITETONICO.</t>
  </si>
  <si>
    <t>ELABORAÇÃO DE PROJETO HIDRAULICO PARA ATENDER AS SOLICITAÇÕES DO PROJETO ARQUITETONICO.</t>
  </si>
  <si>
    <t>2. DESPESAS DE OBRA</t>
  </si>
  <si>
    <t>2.1.01</t>
  </si>
  <si>
    <t>PLACA DE IDENTIFICAÇÃO DA OBRA, EM CHAPA DE AÇO GALVANIZADO, SUPORTE EM MADEIRA, FUNDO EM ESMALTE SINTÉTICO, LETRAS EM SILK SCREEN NA DIMENSÃO 2.00 M X 3.00 M, CONFORME MODELO PADRÃO DA UFPE</t>
  </si>
  <si>
    <t>LOCAÇÃO DE ANDAIME METÁLICO TIPO FACHADEIRO INCLUSIVE MONTAGEM</t>
  </si>
  <si>
    <t>MONTAGEM E DESMONTAGEM DE ANDAIME MODULAR FACHADEIRO, COM PISO METÁLICO O, PARA EDIFICAÇÕES COM MÚLTIPLOS PAVIMENTOS (EXCLUSIVE ANDAIME E LIMPEZA)</t>
  </si>
  <si>
    <t>COLOCAÇÃO DE TELA EM ANDAIME FACHADEIRO. AF_11/2017</t>
  </si>
  <si>
    <t>LOCAÇÃO DE ANDAIME METÁLICO TUBULAR TIPO TORRE</t>
  </si>
  <si>
    <t>M/MES</t>
  </si>
  <si>
    <t>MONTAGEM E DESMONTAGEM DE ANDAIME TUBULAR TIPO TORRE (EXCLUSIVE ANDAIME E LIMPEZA).</t>
  </si>
  <si>
    <t>TRANSPORTE/CARGA E DESCARGA DE CONTAINERS PARA INSTALAÇÃO DE CANTEIRO DE OBRAS</t>
  </si>
  <si>
    <t>SINAPI 74209/001</t>
  </si>
  <si>
    <t>SINAPI 97063</t>
  </si>
  <si>
    <t>SINAPI97062</t>
  </si>
  <si>
    <t>SINAPI 97064</t>
  </si>
  <si>
    <t>3. SERVIÇOS PRELIMINARES</t>
  </si>
  <si>
    <t>3.1. INSTALAÇÕES PROVISÓRIAS</t>
  </si>
  <si>
    <t>TAPUME EM CHAPA METÁLICA ZINCADA, Nº 18, NAS DIMENSÕES DE 2,00X1,20M, E=1,25MM, COM ESTRUTURA EM PONTALETES DE MADEIRA DE 3"X3" FINCADOS A CADA 1,20M, PONTALETES DE CANTO DE 4"X4" E TRAVESSAS EM SARRAFO DE 3"X 1"</t>
  </si>
  <si>
    <t>ALUGUEL CONTAINER DESTINADO A ESCRITÓRIO COM WC PRIVATIVO COM 1 VASO/1 LAVATÓRIO/1 MICTÓRIO/4 CHUVEIROS LARGURA=2,20M COMPRIMENTO=6,20M ALTURA=2,50M CHAPA AÇO COM NERVURA TRAPEZOIDAL FORRO COM ISOLAMENTO TÉRMICO/ACÚSTICO CHASSIS REFORÇADO PISO COMPENSADO NAVAL EXCLUSIVE TRANSPORTE/CARGA/DESCARGA</t>
  </si>
  <si>
    <t>ALUGUEL  CONTAINER DESTINADO A DEPÓSITO COMPOSTO CADA UNIDADE DE INCLUSIVE INSTALAÇÃO ELÉTRICA LARGURA=2,20 COMPRIMENTO=6,20M ALTURA=2,50M CHAPA AÇO COM NERVURA TRAPEZOIDAL FORRO COM ISOLAMENTO TÉRMICO/ACÚSTICO CHASSIS REFORÇADO PISO COMPENSADO NAVAL EXCLUSIVE TRANSPORTE/CARGA/DESCARGA</t>
  </si>
  <si>
    <t>ALUGUEL 01 CONTAINER PARA SANITÁRIO COMPOSTO CADA UNIDADE DE 2 VASOS/1 LAVATÓRIO/1 MICTÓRIO/4 CHUVEIROS LARGURA=2,20M COMPRIMENTO=6,20M ALTURA=2,50M CHAPA AÇO COM NERVURA TRAPEZOIDAL FORRO COM ISOLAMENTO TÉRMICO/ACÚSTICO CHASSIS REFORÇADO PISO COMPENSADO NAVAL INCLUSIVE INSTALAÇÃO ELÉTRICA/HIDRÁULICA EXCLUSIVE TRANSPORTE/CARGA/DESCARGA</t>
  </si>
  <si>
    <t>GALPÃO ABERTO PARA OFICINA E DEPÓSITO DE CANTEIRO DE OBRAS, EM MADEIRA DE LEI</t>
  </si>
  <si>
    <t>GALPÃO ABERTO EM CANTEIRO DE OBRA PARA REFEITÓRIO , COM ESTRUTURA EM MADEIRA (REAPROVEITAMENTO 3X) E TELHA ONDULADA 6MM, INCLUINDO PISO CIMENTADO COM PREPARO DO TERRENO</t>
  </si>
  <si>
    <t>FOSSA SÉPTICA EM ALVENARIA DE TIJOLO CERÂMICO MACIÇO, DIMENSÕES EXTERNAS DE 1,90X1,10X1,40 M, VOLUME DE 1.500 LITROS, REVESTIDO INTERNAMENTE COM MASSA ÚNICA E IMPERMEABILIZANTE E COM TAMPA DE CONCRETO ARMADO COM ESPESSURA DE 8 CM</t>
  </si>
  <si>
    <t>SUMIDOURO EM ALVENARIA DE TIJOLO CERAMICO MACICO DIAMETRO 1,20M E ALTURA 5,00M, COM TAMPA EM CONCRETO ARMADO DIAMETRO 1,40M E ESPESSURA 10CM</t>
  </si>
  <si>
    <t>LIGAÇÃO DE ESGOTO EM TUBO PVC ESGOTO SÉRIE-R DN 100MM, DA CAIXA ATÉ A REDE, INCLUINDO ESCAVAÇÃO E REATERRO ATÉ 1,00M, COMPOSTO POR 10,50M DE TUBO PVC SÉRIE-R ESGOTO DN 100MM, JUNÇÃO SIMPLES PVC PARA ESGOTO PREDIAL DN 100X100MM E CURVA PVC 90GRAUS PARA TUBO PVC SÉRIE-R ESGOTO DN 100MM - FORNECIMENTO E INSTALAÇÃO</t>
  </si>
  <si>
    <t>ENTRADA PROVISORIA DE ENERGIA ELETRICA AEREA TRIFASICA 40A EM POSTE MADEIRA</t>
  </si>
  <si>
    <t>SINAPI 73847/001</t>
  </si>
  <si>
    <t>SINAPI 93582</t>
  </si>
  <si>
    <t>SINAPI 93210</t>
  </si>
  <si>
    <t>SINAPI 95463</t>
  </si>
  <si>
    <t>SINAPI 74198/001</t>
  </si>
  <si>
    <t>SINAPI 73658</t>
  </si>
  <si>
    <t>SINAPI 41598</t>
  </si>
  <si>
    <t>3.2. DEMOLIÇÃO</t>
  </si>
  <si>
    <t>REMOÇÃO DE FORRO DE GESSO, DE FORMA MANUAL, SEM REAPROVEITAMENTO</t>
  </si>
  <si>
    <t>DEMOLIÇÃO DE REVESTIMENTO CERÂMICO, DE FORMA MANUAL, SEM REAPROVEITAMENTO</t>
  </si>
  <si>
    <t xml:space="preserve">DEMOLIÇÃO DE PISO EM LAJOTA </t>
  </si>
  <si>
    <t>DEMOLIÇÃO DE ALVENARIA DE BLOCO FURADO, DE FORMA MANUAL, SEM REAPROVEITAMENTO</t>
  </si>
  <si>
    <t>REMOÇÃO DE PORTAS, DE FORMA MANUAL, SEM REAPROVEITAMENTO</t>
  </si>
  <si>
    <t>UND</t>
  </si>
  <si>
    <t>REMOÇÃO DE TELHAS, DE FIBROCIMENTO, METÁLICA E CERÂMICA, DE FORMA MANUAL, SEM REAPROVEITAMENTO</t>
  </si>
  <si>
    <t>REMOÇÃO DE TRAMA DE MADEIRA PARA COBERTURA, DE FORMA MANUAL, SEM REAPROVEITAMENTO</t>
  </si>
  <si>
    <t>REMOÇÃO REVESTIMENTO CERAMICO DAS PAREDES</t>
  </si>
  <si>
    <t>REMOÇÃO DE LOUÇAS, DE FORMA MANUAL, SEM REAPROVEITAMENTO</t>
  </si>
  <si>
    <t>CARGA MANUAL DE ENTULHO EM CAMINHAO BASCULANTE 6 M3</t>
  </si>
  <si>
    <t>REMOÇÃO DE ESTRUTURA METALICA EXISTENTE</t>
  </si>
  <si>
    <t>REMOÇÃO DE GRADIL EXISTENTE</t>
  </si>
  <si>
    <t>3.2.13</t>
  </si>
  <si>
    <t>SINAPI 97641</t>
  </si>
  <si>
    <t>SINAPI 97633</t>
  </si>
  <si>
    <t>SINAPI 97622</t>
  </si>
  <si>
    <t>SINAPI 92970</t>
  </si>
  <si>
    <t>SINAPI 97644</t>
  </si>
  <si>
    <t>SINAPI 97647</t>
  </si>
  <si>
    <t>SINAPI 97650</t>
  </si>
  <si>
    <t>SINAPI 97663</t>
  </si>
  <si>
    <t>SINAPI 72897</t>
  </si>
  <si>
    <t>4. EDIFICAÇÃO</t>
  </si>
  <si>
    <t>4.1.01</t>
  </si>
  <si>
    <t>4.1. SERVIÇOS PRELIMINARES</t>
  </si>
  <si>
    <t>LOCAÇÃO CONVENCIONAL DE OBRA, ATRAVÉS DE GABARITO DE TÁBUAS CORRIDAS PONTALEADAS A CADA 1,50M, SEM REAPROVEITAMENTO</t>
  </si>
  <si>
    <t>SINAPI 73992/001</t>
  </si>
  <si>
    <t>REMOÇÃO DE MATERIAL EXCEDENTE PARA BOTA FORA, INCLUSIVE CARGA MANUAL , TRANSPORTE E DESCARGA COM DMT DE ATÉ 10KM</t>
  </si>
  <si>
    <t>FORMA PINHO 3A PARA CONCRETO EM FUNDAÇÃO REAPROVEITAMENTO 5 VEZES - CORTE/MONTAGEM/ESCORAMENTO/DESFORMA, NÃO INCLUÍDO DESMOLDANTE</t>
  </si>
  <si>
    <t>ARMAÇÃO DE AÇO CA-60 DIAM. 3,4 A 6,0MM. - FORNECIMENTO / CORTE (COM PERDA DE 10%) / DOBRA / COLOCAÇÃO.</t>
  </si>
  <si>
    <t>ARMAÇÃO AÇO CA-50, DIAM. 6,3 (1/4) À 12,5MM(1/2) - FORNECIMENTO/ CORTE (PERDA DE 10%) / DOBRA / COLOCAÇÃO.</t>
  </si>
  <si>
    <t>FORMA PARA ESTRUTURAS DE CONCRETO (PILAR, VIGA E LAJE) EM CHAPA DE MADEIRA COMPENSADA PLASTIFICADA, DE 1,10 X 2,20, ESPESSURA = 12 MM, 03 UTILIZAÇÕES. ( FABRICAÇÃO, MONTAGEM E DESMONTAGEM - EXCLUSIVE ESCORAMENTO )</t>
  </si>
  <si>
    <t>ARMAÇÃO AÇO CA-50 DIAM.16,0 (5/8) À 25,0MM (1) - FORNECIMENTO/ CORTE (PERDA DE 10%) / DOBRA / COLOCAÇÃO.</t>
  </si>
  <si>
    <t>4.5.01</t>
  </si>
  <si>
    <t>ALVENARIA DE VEDAÇÃO DE BLOCOS CERÂMICOS FURADOS NA HORIZONTAL DE 14X9X19CM (ESPESSURA 14CM) DE PAREDES COM ÁREA LÍQUIDA MAIOR OU IGUAL A 6M² SEM VÃOS E ARGAMASSA DE ASSENTAMENTO COM PREPARO EM BETONEIRA</t>
  </si>
  <si>
    <t>ALVENARIA DE VEDAÇÃO DE BLOCOS CERÂMICOS FURADOS NA HORIZONTAL DE 9X19 X19CM (ESPESSURA 9CM) DE PAREDES COM ÁREA LÍQUIDA MAIOR OU IGUAL A 6M² COM VÃOS E ARGAMASSA DE ASSENTAMENTO COM PREPARO EM BETONEIRA</t>
  </si>
  <si>
    <t>DIVISORIA CATALOGO MACTAB - COD 75, LINHA MD01 - 75MM, PAINEL COD 0, MOD G, AMADEIRADO CARVALHO PRATA, COM PERFIS ANOD. BRONZE.</t>
  </si>
  <si>
    <t>DIVISORIA CATALOGO MACTAB - COD 75, LINHA MD01 - 75MM, PAINEL COD 0, MOD C, AMADEIRADO CARVALHO PRATA, COM PERFIS ANOD. BRONZE.</t>
  </si>
  <si>
    <t>DIVISORIA CATALOGO MACTAB - COD 75, LINHA MD01 - 75MM, PAINEL COD 2 (VIDRO DUPLO), MOD A, AMADEIRADO CARVALHO PRATA, COM PERFIS ANOD. BRONZE.</t>
  </si>
  <si>
    <t>FORRO DE FIBRA MINERAL AMF, PLACAS COM DIMENSÕES 625X625MM.</t>
  </si>
  <si>
    <t>FORRO DE FIBRA MINERAL AMF, PLACAS COM DIMENSÕES 625X1250MM.</t>
  </si>
  <si>
    <t xml:space="preserve">FORRO DE GESSO ACARTONADOES TRUTURADO COM ESPESSURA 12,5MM, APLICADO SOBRE ESTRUTURA AUXILIAR COMPOSTA DE PERFIS PRINCIPAIS E PERFIS SECUNDARIOS, EM CHAPA DE AÇO, FIXADOS A LAJE EXISTENTE </t>
  </si>
  <si>
    <t>4.5.02</t>
  </si>
  <si>
    <t>4.5.03</t>
  </si>
  <si>
    <t>4.5.04</t>
  </si>
  <si>
    <t>4.5.05</t>
  </si>
  <si>
    <t>4.6.01</t>
  </si>
  <si>
    <t>RUFO EM CHAPA DE AÇO GALVANIZADO NÚMERO 24, CORTE DE 25 CM, INCLUSO TRANSPORTE VERTICAL.</t>
  </si>
  <si>
    <t>CALHA EM CHAPA DE AÇO GALVANIZADO NÚMERO 24, DESENVOLVIMENTO DE 33 CM, INCLUSO TRANSPORTE VERTICAL.</t>
  </si>
  <si>
    <t>SINAPI 87509</t>
  </si>
  <si>
    <t>SINAPI 87519</t>
  </si>
  <si>
    <t>FORNECIMENTO E INSTALAÇÃO DE TELHA TERMICA TRAPEZOIDAL PUR/PIR, MARCA ISOESTE OU SIMILAR.</t>
  </si>
  <si>
    <t>4.6.02</t>
  </si>
  <si>
    <t>4.6.03</t>
  </si>
  <si>
    <t>SINAPI 92580</t>
  </si>
  <si>
    <t>SINAPI 94231</t>
  </si>
  <si>
    <t>SINAPI 94227</t>
  </si>
  <si>
    <t>4.7.01</t>
  </si>
  <si>
    <t>REGULARIZAÇÃO DA SUPERFICIE  EM ARGAMASSA TRAÇO 1:4 (CIMENTO E AREIA), PREPARO MANUAL, APLICADO EM ÁREAS MOLHADAS SOBRE LAJE, ADERIDO, ESPESSURA 3CM.</t>
  </si>
  <si>
    <t>IMPERMEABILIZACAO DE SUPERFICIE COM MANTA ASFALTICA (COM POLIMEROS TIPO APP), E=4 MM</t>
  </si>
  <si>
    <t>PROTEÇÃO MECANICA EM ARGAMASSA TRAÇO 1:4 (CIMENTO E AREIA), PREPARO MANUAL, APLICADO EM ÁREAS MOLHADAS SOBRE LAJE, ADERIDO, ESPESSURA 3CM.</t>
  </si>
  <si>
    <t>SINAPI 87747</t>
  </si>
  <si>
    <t>SINAPI 83738</t>
  </si>
  <si>
    <t>4.7.02</t>
  </si>
  <si>
    <t>4.7.03</t>
  </si>
  <si>
    <t>FORNECIMENTO E ASSENTAMENTO DE PISO PORCELANATO TECNICO RETIFICADO, DIM 90 X 90 CM, LINHA CITY, MODELO OFF WHITE, MARCA PORTOBELLO OU SIMILAR</t>
  </si>
  <si>
    <t>FORNECIMENTO E ASSENTAMENTO DE PORCELANATO TECNICO RETIFICADO, DIM 90 X 90 CM, LINHA CITY, MODELO FENDI, MARCA PORTOBELLO OU SIMILAR</t>
  </si>
  <si>
    <t>REVESTIMENTO EM PORCELANATO TECNICO RETIFICADO, DIM.20 X 120 CM, LINHA ECOWOOD 2.0, MODELO CANELA,  MARCA PORTOBELLO, OU SIMILAR.</t>
  </si>
  <si>
    <t>FORNECIMENTO E ASSENTAMENTO DE PORCELANATO TECNICO RETIFICADO, DIM 100 X 30 CM, LINHA METAL, MODELO CORTEN NATURAL, MARCA PORTOBELLO OU SIMILAR</t>
  </si>
  <si>
    <t>FORNECIMENTO E ASSENTAMENTO CARPETE EM MANTA BEAULIEU BERBER POINT</t>
  </si>
  <si>
    <t>REVESTIMENTO EM ACM APLICADO NA FACHADA, COR MARRON, ACABAMENTO POLIDO.</t>
  </si>
  <si>
    <t>4.8.01</t>
  </si>
  <si>
    <t>4.8.02</t>
  </si>
  <si>
    <t>4.8.03</t>
  </si>
  <si>
    <t>4.8.04</t>
  </si>
  <si>
    <t>4.8.05</t>
  </si>
  <si>
    <t>4.8.06</t>
  </si>
  <si>
    <t>4.9.01</t>
  </si>
  <si>
    <t>FORNECIMENTO E ASSENTAMENTO DE PORTA P1  DE MADEIRA LISA SEMI OCA, LARGURA 0,8M,  CATALAGO MACTAB - COD 75, LINHA MD01 - 75MM, PORTA COD 0, MOD B, AMADEIRADO CARVALHO PRATA, ALT 2,10M</t>
  </si>
  <si>
    <t>FORNECIMENTO E ASSENTAMENTO DE PORTA P2 DE MADEIRA LISA SEMI OCA, LARGURA 0,7M,  CATALAGO MACTAB - COD 75, LINHA MD01 - 75MM, PORTA COD 0, MOD B, AMADEIRADO CARVALHO PRATA, ALT 2,10M</t>
  </si>
  <si>
    <t>FORNECIMENTO E ASSENTAMENTO DE PORTA P3 DE MADEIRA LISA SEMI OCA, LARGURA 0,6M,  CATALAGO MACTAB - COD 75, LINHA MD01 - 75MM, PORTA COD 0, MOD B, AMADEIRADO CARVALHO PRATA, ALT 2,10M,</t>
  </si>
  <si>
    <t>FORNECIMENTO E ASSENTAMENTO DE PORTA P4 DE MADEIRA LISA SEMI OCA, LARGURA 0,9M,  CATALAGO MACTAB - COD 75, LINHA MD01 - 75MM, PORTA COD 0, MOD B, AMADEIRADO CARVALHO PRATA, ALT 2,10M, LARG 0,8M.</t>
  </si>
  <si>
    <t>FORNECIMENTO E ASSENTAMENTO DE PORTA P5 DE CORRER  DE MADEIRA LISA SEMI OCA, CATALAGO MACTAB - COD 75, LINHA MD01 - 75MM, PORTA COD 0, MOD B, AMADEIRADO CARVALHO PRATA, ALT 2,15M, LARG 0,9M.</t>
  </si>
  <si>
    <t>FORNECIMENTO E ASSENTAMENTO DE PORTA P6 DE MADEIRA LISA SEMI OCA,  CATALAGO MACTAB - COD 75, LINHA MD01 - 75MM, PORTA COD 0, MOD B, AMADEIRADO CARVALHO PRATA, ALT 2,10M, LARG 1,0M.</t>
  </si>
  <si>
    <t>4.9.02</t>
  </si>
  <si>
    <t>4.9.03</t>
  </si>
  <si>
    <t>4.10.01</t>
  </si>
  <si>
    <t>4.10.02</t>
  </si>
  <si>
    <t>4.10.03</t>
  </si>
  <si>
    <t>PORTA  PIVOTANTE DE DUAS FOLHAS, EM VIDRO TEMPERADO, DIM. 1,5X2,1M, TIPO P8</t>
  </si>
  <si>
    <t>PORTA AUTOMATICA EM VIDRO TEMPERADO NA COR FUME, DIM. 2,62 X 2,1M, TIPO P7.</t>
  </si>
  <si>
    <t>SINAPI 73838/001</t>
  </si>
  <si>
    <t>ESQUADRIA DE ALIMINIO, TIPO J1, DIM 2,1 X 1,1 M COM VIDRO TRANSPARENTE 4MM,  EM LINHA 25</t>
  </si>
  <si>
    <t>ESQUADRIA DE ALIMINIO, TIPO J2, DIM 1,3 X 1,1 M COM VIDRO TRANSPARENTE 4MM,  EM LINHA 25</t>
  </si>
  <si>
    <t>ESQUADRIA DE ALIMINIO, TIPO J3, DIM 4,0 X 1,1 M COM VIDRO TRANSPARENTE 4MM, EM LINHA 25</t>
  </si>
  <si>
    <t>ESQUADRIA DE ALIMINIO, TIPO J4, DIM 4,8  X 1,1 M COM VIDRO TRANSPARENTE 4MM,  EM LINHA 25</t>
  </si>
  <si>
    <t>ESQUADRIA DE ALIMINIO, TIPO J5, DIM 0,65 X 0,4 M COM VIDRO TRANSPARENTE 4MM,  EM LINHA 25</t>
  </si>
  <si>
    <t>ESQUADRIA DE ALIMINIO, TIPO J6, DIM 0,7 X 0,5 M COM VIDRO TRANSPARENTE 4MM, EM LINHA 25</t>
  </si>
  <si>
    <t>4.11.02</t>
  </si>
  <si>
    <t>4.11.03</t>
  </si>
  <si>
    <t>4.11.04</t>
  </si>
  <si>
    <t>4.11.05</t>
  </si>
  <si>
    <t>4.11.06</t>
  </si>
  <si>
    <t>SINAPI 94572</t>
  </si>
  <si>
    <t>SINAPI 94574</t>
  </si>
  <si>
    <t>SINAPI 94570</t>
  </si>
  <si>
    <t>4.12.01</t>
  </si>
  <si>
    <t>GUARDA-CORPO EM TUBO DE ACO GALVANIZADO 1 1/2"</t>
  </si>
  <si>
    <t>GRADIL  EM TUBO METALICO QUADRADO DE 1 X 1'',  ALTURA 2,0 M</t>
  </si>
  <si>
    <t>FORNECIMENTO E INSTALAÇÃO DE LETREIRO COMPOSTO DE LETRAS EM AÇO INOX COM ESPESSURA DE 20CM A SEREM INSTALADAS AO RECUO FRONTAL DO LOTE</t>
  </si>
  <si>
    <t>FORNECIMENTO E INSTALAÇÃO DE PLACAS EM AÇO, DIM 20X10X5CM, COM NOME E SINALIZAÇÃO/DESENHO DOS AMBIENTES IMPRESSOS NA COR PRETA</t>
  </si>
  <si>
    <t>FORNECIMENTO E INSTALAÇÃO NOS BANHEIROS DE PLACAS EM AÇO, DIM 15X10X5CM, COM NOME E SINALIZAÇÃO/DESENHO DO AMBIENTE IMPRESSO NA COR PRETA</t>
  </si>
  <si>
    <t>ALÇAPÃO EM CHAPA DE AÇO, DIM 0,7 X 0,7M</t>
  </si>
  <si>
    <t>BRISES EM PERFIS DE ALUMINIO, DIM 15X10CM, COM PINTURA ELETROSTATICA BRANCA</t>
  </si>
  <si>
    <t>ESCADA TIPO MARINHEIRO EM AÇO CA-50 12,5", L=0,30 M, SEM PROTEÇÃO, INCLUSO PINTURA ANTI-CORROSIVA (INCLUSIVE FORNECIMENTO E INSTALAÇÃO)</t>
  </si>
  <si>
    <t>4.12.02</t>
  </si>
  <si>
    <t>4.12.04</t>
  </si>
  <si>
    <t>4.12.05</t>
  </si>
  <si>
    <t>4.12.06</t>
  </si>
  <si>
    <t>4.12.07</t>
  </si>
  <si>
    <t>4.12.08</t>
  </si>
  <si>
    <t>4.12.09</t>
  </si>
  <si>
    <t>SINAPI 73631</t>
  </si>
  <si>
    <t>SINAPI 74073/002</t>
  </si>
  <si>
    <t>SINAPI 73665</t>
  </si>
  <si>
    <t>4.13.01</t>
  </si>
  <si>
    <t>4.13.02</t>
  </si>
  <si>
    <t>4.13.03</t>
  </si>
  <si>
    <t>4.13.04</t>
  </si>
  <si>
    <t>4.13.05</t>
  </si>
  <si>
    <t>4.13.06</t>
  </si>
  <si>
    <t>4.13.07</t>
  </si>
  <si>
    <t>4.13.09</t>
  </si>
  <si>
    <t>FORNECIMENTO E ASSENTAMENTO DE PISO CARPETE EM MANTA BEAULIEU PONIT, INCLUINDO ACABAMENTOS</t>
  </si>
  <si>
    <t>FORNECIMENTO E ASSENTAMENTO DE PISO PORCELANATO TECNICO RETIFICADO, DIM 60 X 120 CM, LINHA METAL, MODELO STEEL CORTEN MATE NATURAL, MARCA PORTOBELLO OU SIMILAR</t>
  </si>
  <si>
    <t>FORNECIMENTO E ASSENTAMENTO DE REVESTIMENTO VINILICO PARA USO COMERCIAL, SISTEMA CLICK, LINHA CITY, MODELO PETRA, MARCA DURAFLOOR OU SIMILAR</t>
  </si>
  <si>
    <t>FORNECIMENTO E ASSENTAMENTO DE PISO PORCELANATO TECNICO RETIFICADO, DIM 90 X 90 CM, LINHA CONCRETISSYMA, MODELO  MATIZ GRIGIO, MARCA PORTOBELLO OU SIMILAR</t>
  </si>
  <si>
    <t>FORNECIMENTO E ASSENTAMENTO DE PISO PORCELANATO TECNICO RETIFICADO, DIM 90 X 90 CM, LINHA CITY, MODELO FENDI, MARCA PORTOBELLO OU SIMILAR</t>
  </si>
  <si>
    <t>SOLEIRA DE GRANITO CINZA ANDORINHA, LARGURA 15CM</t>
  </si>
  <si>
    <t>SINAPI 84161</t>
  </si>
  <si>
    <t>BANCADA EM NONOGLASS, DIM 0,8X0,45M, COM CUBA ESCULPIDA E TORNEIRA DE BANCADA, TESTEIRA COM 0,2CM DE ALTURA,  COM ENCONTRO COM 45 GRAUS</t>
  </si>
  <si>
    <t>BANCADA EM GRANITO AQUALUX, DIM 1X 0,5M, COM FURO PARA CUBA DE APOIO E TORNEIRA DE BANCADA, TESTEIRA DE 5CM,  COM ACABAMENTOS EM 45 GRAUS.</t>
  </si>
  <si>
    <t>BANCADA EM GRANITO AQUALUX, DIM 1,5X 0,45M, COM FURO PARA CUBA DE APOIO E TORNEIRA DE BANCADA, TESTEIRA DE 5CM,  COM ACABAMENTOS EM 45 GRAUS.</t>
  </si>
  <si>
    <t>BANCADA EM GRANITO AQUALUX, DIM 3,5X 0,60M, COM PIA INOX DE 47X34CM, TORNEIRA DE BANCADA, ACABAMENTOS EM 45 GRAUS, TESTEIRA COM 5CM, E RESPALDO COM 15CM DE ALTURA.</t>
  </si>
  <si>
    <t>BANCADA ILHA EM GRANITO AQUALUX, DIM 3,5X1M, COM ACABAMENTOS EM 45 GRAUS, TESTEIRA COM 5CM, E MONTANTES LATERAIS POR BAIXO.</t>
  </si>
  <si>
    <t xml:space="preserve">FORNECIMENTO E ASSENTAMENTO DE SABONETEIRA COM RESERVATÓRIO PARA SABONETE LIQUIDO REF AC 00.802 NA COR BRANCO FABRICANTE JOFEL OU SIMILAR. </t>
  </si>
  <si>
    <t>ESPELHO CRISTAL ESPESSURA 4MM, COM MOLDURA EM ALUMÍNIO, FORNECIMENTO E INSTALAÇÃO</t>
  </si>
  <si>
    <t>4.14.01</t>
  </si>
  <si>
    <t>4.14.02</t>
  </si>
  <si>
    <t>4.14.03</t>
  </si>
  <si>
    <t>4.14.04</t>
  </si>
  <si>
    <t>4.14.05</t>
  </si>
  <si>
    <t>4.14.06</t>
  </si>
  <si>
    <t>SINAPI 74125/002</t>
  </si>
  <si>
    <t>PINTURA DE TETO COM TINTA LÁTEX PVA ( 2 DEMÃOS ) COM APLICAÇÃO DE MASSA CORRIDA À BASE DE PVA ( 1 DEMÃOS ), INCLUSIVE FUNDO SELADOR LÁTEX PVA ( 1 DEMÃO )</t>
  </si>
  <si>
    <t>PINTURA DE PAREDES INTERNAS COM TINTA LÁTEX PVA, MARCA SHERWIN WILLIAMS, MODELO SW 7072 ONLINE ( 2 DEMÃOS ) COM APLICAÇÃO DE MASSA CORRIDA PVA ( 1 DEMÃOS ), INCLUSIVE SELADOR LÁTEX ACRÍLICO ( 1 DEMÃO )</t>
  </si>
  <si>
    <t>PINTURA DE PAREDES EXTERNAS COM TINTA ACRILICA NA COR BRANCA ( 2 DEMÃOS ) COM APLICAÇÃO DE MASSA ACRILICA COM ACABAMENTO EM TEXTURA RUSTICA, INCLUSIVE SELADOR LÁTEX ACRÍLICO ( 1 DEMÃO )</t>
  </si>
  <si>
    <t>PINTURA DE PAREDES COM TINTA ACRILICA NA COR BRANCA ( 2 DEMÃOS ).</t>
  </si>
  <si>
    <t>PINTURA DE PROTEÇÃO EM FUNDO ANTICORROSIVO A BASE DE ÓXIDO DE FERRO (ZARCÃO), DUAS DEMÃOS</t>
  </si>
  <si>
    <t>PINTURA EM ESMALTE SINTÉTICO ACABAMENTO ACETINADO, DUAS DEMÃOS, SOBRE SUPERFÍCIE METÁLICA</t>
  </si>
  <si>
    <t>4.15.01</t>
  </si>
  <si>
    <t>4.15.02</t>
  </si>
  <si>
    <t>4.15.03</t>
  </si>
  <si>
    <t>4.15.04</t>
  </si>
  <si>
    <t>4.15.05</t>
  </si>
  <si>
    <t>4.15.06</t>
  </si>
  <si>
    <t>SINAPI 88482/ 88486/ 88496</t>
  </si>
  <si>
    <t>SINAPI 88485 / 88489 / 96131</t>
  </si>
  <si>
    <t>SINAPI 88489</t>
  </si>
  <si>
    <t>SINAPI 74064/001</t>
  </si>
  <si>
    <t>SINAPI 73924/001</t>
  </si>
  <si>
    <t>4.16.01</t>
  </si>
  <si>
    <t>4.16.02</t>
  </si>
  <si>
    <t>4.16.03</t>
  </si>
  <si>
    <t>4.16.04</t>
  </si>
  <si>
    <t>4.16.05</t>
  </si>
  <si>
    <t>4.16.06</t>
  </si>
  <si>
    <t>4.16.07</t>
  </si>
  <si>
    <t>4.16.08</t>
  </si>
  <si>
    <t>4.16.09</t>
  </si>
  <si>
    <t>4.16.10</t>
  </si>
  <si>
    <t>4.16.11</t>
  </si>
  <si>
    <t>4.16.12</t>
  </si>
  <si>
    <t>4.16.13</t>
  </si>
  <si>
    <t>4.16.14</t>
  </si>
  <si>
    <t>4.16.15</t>
  </si>
  <si>
    <t>4.16.16</t>
  </si>
  <si>
    <t>4.16.17</t>
  </si>
  <si>
    <t xml:space="preserve">CAIXA SIFONADA DE PVC COM GRELHA BRANCA, 100 X 100 X 50 MM - FORNECIMENTO E INSTALAÇÃO </t>
  </si>
  <si>
    <t xml:space="preserve">CURVA 90° CURTA DE PVC BRANCO , PONTA BOLSA E VIROLA, Ø 100 MM - FORNECIMENTO E INSTALAÇÃO </t>
  </si>
  <si>
    <t xml:space="preserve">JOELHO 45° DE PVC BRANCO , PONTA E BOLSA SOLDÁVEL, Ø 40 MM - FORNECIMENTO E INSTALAÇÃO </t>
  </si>
  <si>
    <t xml:space="preserve">JOELHO 45° DE PVC BRANCO , PONTA BOLSA E VIROLA, Ø 50 MM - FORNECIMENTO E INSTALAÇÃO </t>
  </si>
  <si>
    <t xml:space="preserve">JOELHO 45° DE PVC BRANCO , PONTA BOLSA E VIROLA, Ø 100 MM - FORNECIMENTO E INSTALAÇÃO </t>
  </si>
  <si>
    <t xml:space="preserve">JOELHO 90° DE PVC BRANCO , PONTA E BOLSA SOLDÁVEL, Ø 40 MM - FORNECIMENTO E INSTALAÇÃO </t>
  </si>
  <si>
    <t xml:space="preserve">JOELHO 90° DE PVC BRANCO , PONTA BOLSA E VIROLA, Ø 50 MM - FORNECIMENTO E INSTALAÇÃO </t>
  </si>
  <si>
    <t xml:space="preserve">JUNÇÃO 45° DE PVC BRANCO , PONTA BOLSA E VIROLA, Ø 50 X 50 MM - FORNECIMENTO E INSTALAÇÃO </t>
  </si>
  <si>
    <t xml:space="preserve">TÊ 90° DE PVC BRANCO , PONTA BOLSA E VIROLA, Ø 100 X 100 MM - FORNECIMENTO E INSTALAÇÃO </t>
  </si>
  <si>
    <t xml:space="preserve">TÊ 90° DE REDUÇÃO DE PVC BRANCO , PONTA BOLSA E VIROLA, Ø 100 X 75 MM - FORNECIMENTO E INSTALAÇÃO </t>
  </si>
  <si>
    <t xml:space="preserve">TUBO DE PVC BRANCO, SEM CONEXÕES , PONTA BOLSA E VIROLA, Ø 150 MM - FORNECIMENTO E INSTALAÇÃO </t>
  </si>
  <si>
    <t xml:space="preserve">TUBO DE PVC BRANCO, SEM CONEXÕES , PONTA BOLSA E VIROLA, Ø 100 MM - FORNECIMENTO E INSTALAÇÃO </t>
  </si>
  <si>
    <t xml:space="preserve"> TUBO DE PVC BRANCO, SEM CONEXÕES , PONTA BOLSA E VIROLA, Ø 75 MM - FORNECIMENTO E INSTALAÇÃO </t>
  </si>
  <si>
    <t xml:space="preserve">TUBO DE PVC BRANCO, SEM CONEXÕES , PONTA BOLSA E VIROLA, Ø 50 MM - FORNECIMENTO E INSTALAÇÃO </t>
  </si>
  <si>
    <t xml:space="preserve">TUBO DE PVC BRANCO, SEM CONEXÕES , PONTA E BOLSA SOLDÁVEL, Ø 40 MM - FORNECIMENTO E INSTALAÇÃO </t>
  </si>
  <si>
    <t>CAIXA DE INSPEÇÃO EM CONCRETO PRÉ-MOLDADO DN 60CM COM TAMPA H= 60CM - FORNECIMENTO E INSTALACAO</t>
  </si>
  <si>
    <t>CAIXA DE GORDURA SIMPLES EM CONCRETO PRE-MOLDADO DN 40MM COM TAMPA - FORNECIMENTO E INSTALACAO</t>
  </si>
  <si>
    <t>SINAPI 89707</t>
  </si>
  <si>
    <t>SINAPI 89748</t>
  </si>
  <si>
    <t>SINAPI 89726</t>
  </si>
  <si>
    <t>SINAPI 89732</t>
  </si>
  <si>
    <t>SINAPI 89746</t>
  </si>
  <si>
    <t>SINAPI 89724</t>
  </si>
  <si>
    <t>SINAPI 89731</t>
  </si>
  <si>
    <t>SINAPI 89785</t>
  </si>
  <si>
    <t>SINAPI 89796</t>
  </si>
  <si>
    <t>SINAPI 89696</t>
  </si>
  <si>
    <t>SINAPI 90695</t>
  </si>
  <si>
    <t>SINAPI 89714</t>
  </si>
  <si>
    <t>SINAPI 89713</t>
  </si>
  <si>
    <t>SINAPI 89712</t>
  </si>
  <si>
    <t>SINAPI 89711</t>
  </si>
  <si>
    <t>SINAPI 74166/001</t>
  </si>
  <si>
    <t>SINAPI 74051/002</t>
  </si>
  <si>
    <t>4.17.01</t>
  </si>
  <si>
    <t>4.17.02</t>
  </si>
  <si>
    <t>4.17.03</t>
  </si>
  <si>
    <t>4.17.04</t>
  </si>
  <si>
    <t>4.17.05</t>
  </si>
  <si>
    <t>4.17.06</t>
  </si>
  <si>
    <t>4.17.07</t>
  </si>
  <si>
    <t>4.17.08</t>
  </si>
  <si>
    <t>4.17.09</t>
  </si>
  <si>
    <t>4.17.10</t>
  </si>
  <si>
    <t>4.17.11</t>
  </si>
  <si>
    <t>4.17.12</t>
  </si>
  <si>
    <t>4.17.13</t>
  </si>
  <si>
    <t>4.17.14</t>
  </si>
  <si>
    <t>JOELHO 90° SOLDÁVEL DE PVC MARROM Ø 25 MM - FORNECIMENTO E INSTALAÇÃO</t>
  </si>
  <si>
    <t>JOELHO 90° SOLDÁVEL DE PVC MARROM Ø 32 MM - FORNECIMENTO E INSTALAÇÃO</t>
  </si>
  <si>
    <t>JOELHO 90° SOLDÁVEL DE PVC MARROM Ø 40 MM - FORNECIMENTO E INSTALAÇÃO</t>
  </si>
  <si>
    <t>ADAPTADOR SOLDÁVEL DE PVC MARROM, CURTO PARA REGISTRO Ø 25 MM X 3/4" - FORNECIMENTO E INSTALAÇÃO</t>
  </si>
  <si>
    <t>ADAPTADOR SOLDÁVEL DE PVC MARROM, CURTO PARA REGISTRO Ø 40 MM X 1 1/4" - FORNECIMENTO E INSTALAÇÃO</t>
  </si>
  <si>
    <t>ADAPTADOR SOLDÁVEL DE PVC MARROM, CURTO PARA REGISTRO Ø 60 MM X 2" - FORNECIMENTO E INSTALAÇÃO</t>
  </si>
  <si>
    <t>BUCHA DE REDUÇÃO SOLDÁVEL DE PVC MARROM, CURTA, Ø 32 MM X 25 MM - FORNECIMENTO E INSTALAÇÃO</t>
  </si>
  <si>
    <t>BUCHA DE REDUÇÃO SOLDÁVEL DE PVC MARROM, CURTA, Ø 40 MM X 32 MM - FORNECIMENTO E INSTALAÇÃO</t>
  </si>
  <si>
    <t>BUCHA DE REDUÇÃO SOLDÁVEL DE PVC MARROM, LONGA, Ø 60 MM X 40 MM - FORNECIMENTO E INSTALAÇÃO</t>
  </si>
  <si>
    <t>TÊ 90° SOLDÁVEL DE PVC MARROM Ø 25 MM - FORNECIMENTO E INSTALAÇÃO</t>
  </si>
  <si>
    <t>TÊ 90° SOLDÁVEL DE PVC MARROM Ø 32 MM - FORNECIMENTO E INSTALAÇÃO</t>
  </si>
  <si>
    <t>TÊ 90° SOLDÁVEL DE PVC MARROM Ø 40 MM - FORNECIMENTO E INSTALAÇÃO</t>
  </si>
  <si>
    <t>TÊ 90° SOLDÁVEL DE PVC MARROM Ø 60 MM - FORNECIMENTO E INSTALAÇÃO</t>
  </si>
  <si>
    <t>TÊ 90° SOLDÁVEL DE PVC AZUL COM ROSCA METÁLICA , Ø 25 MM X 25 MM X 1/2" - FORNECIMENTO E INSTALAÇÃO</t>
  </si>
  <si>
    <t>CURVA 90° SOLDÁVEL DE PVC MARROM Ø 60 MM - FORNECIMENTO E INSTALAÇÃO</t>
  </si>
  <si>
    <t>TUBO DE PVC SOLDÁVEL, SEM CONEXÕES Ø 60 MM - FORNECIMENTO E INSTALAÇÃO</t>
  </si>
  <si>
    <t>TUBO DE PVC SOLDÁVEL, SEM CONEXÕES Ø 40 MM - FORNECIMENTO E INSTALAÇÃO</t>
  </si>
  <si>
    <t>TUBO DE PVC SOLDÁVEL, SEM CONEXÕES Ø 32 MM - FORNECIMENTO E INSTALAÇÃO</t>
  </si>
  <si>
    <t>TUBO DE PVC SOLDÁVEL, SEM CONEXÕES Ø 25 MM - FORNECIMENTO E INSTALAÇÃO</t>
  </si>
  <si>
    <t>REGISTROS DE GAVETA BRUTO DE 1''</t>
  </si>
  <si>
    <t>FORNECIMENTO E INSTALAÇÃO DE BOMBA 1,5 HP.</t>
  </si>
  <si>
    <t>CHAVE DE BOIA AUTOMÁTICA SUPERIOR 10A/250V - FORNECIMENTO E INSTALACAO</t>
  </si>
  <si>
    <t>TORNEIRA DE BÓIA REAL, ROSCÁVEL, 2", FORNECIDA E INSTALADA EM RESERVAÇÃO DE ÁGUA. AF_06/2016</t>
  </si>
  <si>
    <t>VALVULA PE COM CRIVO BRONZE 1.1/4" - FORNECIMENTO E INSTALACAO</t>
  </si>
  <si>
    <t>CHAVE GUARDA MOTOR TRIFASICO 5CV/220V C/ CHAVE MAGNETICA - FORNECIMENTO E INSTALAÇAO</t>
  </si>
  <si>
    <t>UNIÃO, PVC, SOLDÁVEL, DN 32MM, INSTALADO EM RAMAL OU SUB-RAMAL DE ÁGUA - FORNECIMENTO E INSTALAÇÃO. AF_12/2014</t>
  </si>
  <si>
    <t>VÁLVULA DE RETENÇÃO VERTICAL Ø 32MM (1.1/4") - FORNECIMENTO E INSTALAÇÃO</t>
  </si>
  <si>
    <t>SINAPI 89362</t>
  </si>
  <si>
    <t>SINAPI 89367</t>
  </si>
  <si>
    <t>SINAPI 89497</t>
  </si>
  <si>
    <t>SINAPI 89383</t>
  </si>
  <si>
    <t>SINAPI 89570</t>
  </si>
  <si>
    <t>SINAPI 89610</t>
  </si>
  <si>
    <t>SINAPI 89759</t>
  </si>
  <si>
    <t>SINAPI 90375</t>
  </si>
  <si>
    <t>SINAPI 96662</t>
  </si>
  <si>
    <t>SINAPI 89395</t>
  </si>
  <si>
    <t>SINAPI 89398</t>
  </si>
  <si>
    <t>SINAPI 89623</t>
  </si>
  <si>
    <t>SINAPI 89628</t>
  </si>
  <si>
    <t>SINAPI 89396</t>
  </si>
  <si>
    <t>SINAPI 89507</t>
  </si>
  <si>
    <t>SINAPI 89450</t>
  </si>
  <si>
    <t>SINAPI 89448</t>
  </si>
  <si>
    <t>SINAPI 89447</t>
  </si>
  <si>
    <t>SINAPI 89356</t>
  </si>
  <si>
    <t>SINAPI 94495</t>
  </si>
  <si>
    <t>SINAPI 88547</t>
  </si>
  <si>
    <t>SINAPI 94800</t>
  </si>
  <si>
    <t>SINAPI 74093/001</t>
  </si>
  <si>
    <t>SINAPI 83491</t>
  </si>
  <si>
    <t>SINAPI 89390</t>
  </si>
  <si>
    <t>SINAPI 73795/003</t>
  </si>
  <si>
    <t>BACIA SANITARIA CONVENCIONAL SUSPENSA PARA WC ACESSIVEL, INCLUINDO ASSENTO SANITARIO PLASTICO.. FORNECIMENTO E INSTALAÇÃO</t>
  </si>
  <si>
    <t>BACIA SANITARIA PARA CAIXA ACOPLADA, MODELO LK P.230.17 OU SIMILAR. FORNECIMENTO E INSTALAÇÃO</t>
  </si>
  <si>
    <t>VALVULA DE DESCARGA, MARCA HYDRA DUO 2545.C.112. FORNECIMENTO E INSTALAÇÃO</t>
  </si>
  <si>
    <t>TORNEIRA DE BANCADA, MARCA SENSOR, LINHA POLUX, MODELO 80.236. FORNECIMENTO E INSTALAÇÃO</t>
  </si>
  <si>
    <t>TORNEIRA DE MESA PARA COZINHA, MARCA HYDRA, LINHA DUNA QUADRATTA, MODELO 1167.C94. FORNECIMENTO E INSTALAÇÃO</t>
  </si>
  <si>
    <t>REGISTRO DE GAVETA , MARCA HYDRA, LINHA QUADRATTA CLASSICA, MODELO 1509.C85.112. FORNECIMENTO E INSTALAÇÃO</t>
  </si>
  <si>
    <t>DUCHA HIGIENICA COM REGISTRO E DERIVAÇÃO, MARCA DECA REF 1984.C.DOT.ACT.C. FORNECIMENTO E INSTALAÇÃO</t>
  </si>
  <si>
    <t>CUBA DE APOIO REDONDA, MARCA DECA, REF L.55.17. FORNECIMENTO E INSTALAÇÃO</t>
  </si>
  <si>
    <t>LAVATORIO SUSPENSO COM MESA, MARCA DECA, REF L.78S.17. FORNECIMENTO E INSTALAÇÃO</t>
  </si>
  <si>
    <t>REGISTRO DE PRESSÃO, MARCA DECA, LINHA POLO CLASSICA, REF 1416.C32.034. FORNECIMENTO E INSTALAÇÃO</t>
  </si>
  <si>
    <t>CHUVEIRO DE PAREDE, MARCA DECA, LINHA WINDSOR, REF 1994.C81.CT. FORNECIMENTO E INSTALAÇÃO</t>
  </si>
  <si>
    <t>BARRA DE APOIO RETA EM AÇO INOX, DIM 80CM. FORNECIMENTO E INSTALAÇÃO</t>
  </si>
  <si>
    <t>BARRA DE APOIO RETA EM AÇO INOX, DIM 40CM. FORNECIMENTO E INSTALAÇÃO</t>
  </si>
  <si>
    <t>4.18.01</t>
  </si>
  <si>
    <t>4.18.02</t>
  </si>
  <si>
    <t>4.18.03</t>
  </si>
  <si>
    <t>4.19.01</t>
  </si>
  <si>
    <t>FORNECIMENTO E INSTALAÇÃO EXTINTOR DE ÁGUA PRESSURIZADA , CAPACIDADE 10 LITROS INCLUSIVE BUCHA E PARAFUSOS DE FIXAÇÃO PLACA DE IDENTIFICAÇÃO E SUPORTE</t>
  </si>
  <si>
    <t>FORNECIMENTO E INSTALAÇÃO EXTINTOR DE GÁS CARBÔNICO , CAPACIDADE 6 KG INCLUSIVE BUCHA E PARAFUSOS DE FIXAÇÃO PLACA DE IDENTIFICAÇÃO E SUPORTE</t>
  </si>
  <si>
    <t>FORNECIMENTO E INSTALAÇÃO LUMINÁRIA DE EMERGÊNCIA AUTÔNOMA PARA SINALIZAÇÃO COM BATERIA E ACUMULADOR NO PRÓPRIO LOCAL DA LUMINÁRIA, POTÊNCIA DE 2X9W, COM INDICAÇÃO DE "SAÍDA" DE EMERGÊNCIA FABRICANTE UNITRON OU SIMILAR</t>
  </si>
  <si>
    <t>4.19.02</t>
  </si>
  <si>
    <t>4.19.03</t>
  </si>
  <si>
    <t>SINAPI 73775/002</t>
  </si>
  <si>
    <t>SINAPI72554</t>
  </si>
  <si>
    <t>SINAPI 97599</t>
  </si>
  <si>
    <t>4.20.01</t>
  </si>
  <si>
    <t>INSTALAÇÃO DE FITA LED, TEMPERATURA BRANCO QUENTE 4000K. FORNECIMENTO E INSTALAÇÃO</t>
  </si>
  <si>
    <t>LUMINARIA EMBUTINA NO FRAME II, RECUADA, QUADRADA E OIETAVEL, NA COR BRANCA, REF IN60331 BT. FORNECIMENTO E INSTALAÇÃO</t>
  </si>
  <si>
    <t>PERFIL ILUMINADO E ENGASTADO NA PAREDE E NO TETO, TEMPERATURA BRANCO FRIA, MODELO GAP, MARCA ILUMINAR. FORNECIMENTO E INSTALAÇÃO</t>
  </si>
  <si>
    <t>PLACA DE LED 20X20CM, TEMPERATURA BRANCO FRIA. FORNECIMENTO E INSTALAÇÃO</t>
  </si>
  <si>
    <t>LUMINARIA PENDENTE LINEAR COM 1,20M DE LARGURA, EM ALUMINIO NA COR BRANCA, MARCA BONALUCE, MODELO GA. FORNECIMENTO E INSTALAÇÃO</t>
  </si>
  <si>
    <t>LUMINARIA QUADRADA DE EMBUTIR M625, DIM 62,5X62,5 CM, MARCA OSRAM, MODELO MIRA 5LK128D4BW, PARA LAMPADA T16. FORNECIMENTO E INSTALAÇÃO</t>
  </si>
  <si>
    <t>LUMINARIA DE ALUMINIO COM VISOR EM ACRILICO NA COR BRANCA, MARCA BONALUCE, MODELO SMALL. FORNECIMENTO E INSTALAÇÃO</t>
  </si>
  <si>
    <t>LUMINARIA RETANGULAR DE EMBUTIR M625, DIM 125X31CM, MARCA OSRAM, MODELO MIRA. FORNECIMENTO E INSTALAÇÃO</t>
  </si>
  <si>
    <t>LUMINARIA PENDENTE DE ALUMINIO ESTRUTURADO COM DIFUSOR EM ACRILICO PRISMATICO NA COR BRANCA, LARGURA 2,0M, MARCA BONALUCE, MODELO FINN. FORNECIMENTO E INSTALAÇÃO</t>
  </si>
  <si>
    <t>LUMINARIA QUADRADA DE EMBUTIR, DIM 17X17CM, MARCA NEWLINE, REF INP003, PARA LAMPADA AR111. FORNECIMENTO E INSTALAÇÃO</t>
  </si>
  <si>
    <t>LUMINARIA DE LED PARA EMBUTIR NO SOLO, LAMPADA DE 12W, MARCA BRILIA, REF 432587, COM LAMPADA DE TEMPERATURA NA COR QUENTE. FORNECIMENTO E INSTALAÇÃO</t>
  </si>
  <si>
    <t>LUMINARIA DE JARDIM PARA LAMPADA DE 7W, MARCA BRILIA, REF 4349656, COM LAMPADA DE TEMPERATURA NA COR QUENTE. FORNECIMENTO E INSTALAÇÃO</t>
  </si>
  <si>
    <t>BALIZADOR EM LED DE EMBUTIR, MARCA OPUS DESIGN, REF SPY DN BZ 2581, 2X1, NA COR BRANCA. FORNECIMENTO E INSTALAÇÃO</t>
  </si>
  <si>
    <t>PONTO PARA INTERRUPTOR DE 1 SEÇÃO COM PLACA DE ACABAMENTO MARCA BTICINO, LINHA LIVING LIGHT METAIS, MODELO ACCIAIO - AC, MATERIAL TIPO ZAMAK</t>
  </si>
  <si>
    <t>PONTO PARA INTERRUPTOR DE 2 SEÇÕES COM PLACA DE ACABAMENTO MARCA BTICINO, LINHA LIVING LIGHT METAIS, MODELO ACCIAIO - AC, MATERIAL TIPO ZAMAK</t>
  </si>
  <si>
    <t>PONTO PARA INTERRUPTOR DE 3 SEÇÕES COM PLACA DE ACABAMENTO MARCA BTICINO, LINHA LIVING LIGHT METAIS, MODELO ACCIAIO - AC, MATERIAL TIPO ZAMAK</t>
  </si>
  <si>
    <t>ELETRODUTO DE PVC FLEXÍVEL CORRUGADO DN 20MM (3/4") FORNECIMENTO E INSTALAÇÃO</t>
  </si>
  <si>
    <t>ELETRODUTO DE PVC RÍGIDO ROSCÁVEL, COM CONEXÕES Ø 50 MM (2") - FORNECIMENTO E INSTALAÇÃO</t>
  </si>
  <si>
    <t>ELETRODUTO DE PVC RÍGIDO ROSCÁVEL, COM CONEXÕES Ø 75 MM (3") INSTALADO EM VALA DE 0.60M DE PROFUNDIDADE, INCLUSIVE ESCAVAÇÃO E REATERRO MANUAL</t>
  </si>
  <si>
    <t>CABO DE COBRE ISOLADO PVC 450/750V 2,5MM2 RESISTENTE A CHAMA - FORNECIMENTO E INSTALAÇÃO</t>
  </si>
  <si>
    <t>CABO DE COBRE ISOLAMENTO TERMOPLÁSTICO 0,6/1KV 6MM2 ANTI-CHAMA - FORNECIMENTO E INSTALAÇÃO</t>
  </si>
  <si>
    <t>CABO DE COBRE ISOLAMENTO TERMOPLÁSTICO 0,6/1KV 10MM2 ANTI-CHAMA - FORNECIMENTO E INSTALAÇÃO</t>
  </si>
  <si>
    <t>CABO DE COBRE ISOLAMENTO TERMOPLÁSTICO 0,6/1KV 16MM2 ANTI-CHAMA - FORNECIMENTO E INSTALAÇÃO</t>
  </si>
  <si>
    <t>CABO DE COBRE ISOLAMENTO TERMOPLÁSTICO 0,6/1KV 25MM2 ANTI-CHAMA - FORNECIMENTO E INSTALAÇÃO</t>
  </si>
  <si>
    <t>CABO DE COBRE ISOLAMENTO TERMOPLÁSTICO 0,6/1KV 35MM2 ANTI-CHAMA - FORNECIMENTO E INSTALAÇÃO</t>
  </si>
  <si>
    <t>CABO DE COBRE ISOLAMENTO TERMOPLÁSTICO 0,6/1KV 95MM2 ANTI-CHAMA - FORNECIMENTO E INSTALAÇÃO</t>
  </si>
  <si>
    <t>CABO DE COBRE ISOLAMENTO TERMOPLÁSTICO 0,6/1KV 150MM2 ANTI-CHAMA - FORNECIMENTO E INSTALAÇÃO</t>
  </si>
  <si>
    <t>CAIXA DE INSPEÇÃO COM DIMENSÕES INTERNAS 0,40 X 0,40 M, ALTURA 0,60 M ( ÚTIL ), SOBRE CAMADA DE BRITA Nº 3 COM 0,10 M DE ESPESSURA, PAREDES EM ALVENARIA DE TIJOLO CERÂMICO FURADO 1/2 VEZ REVESTIDA INTERNAMENTE EM ARGAMASSA CIMENTO E AREIA MÉDIA TRAÇO 1:4 E LAJE DE TAMPA EM CONCRETO ARMADO FCK 15MPA, INCLUSIVE ESCAVAÇÃO MANUAL  E REMOÇÃO MATERIAL DMT 10KM</t>
  </si>
  <si>
    <t>4.20.02</t>
  </si>
  <si>
    <t>4.20.03</t>
  </si>
  <si>
    <t>4.20.04</t>
  </si>
  <si>
    <t>4.20.05</t>
  </si>
  <si>
    <t>4.20.06</t>
  </si>
  <si>
    <t>4.20.07</t>
  </si>
  <si>
    <t>4.20.08</t>
  </si>
  <si>
    <t>4.20.09</t>
  </si>
  <si>
    <t>4.20.10</t>
  </si>
  <si>
    <t>4.20.11</t>
  </si>
  <si>
    <t>4.21.01</t>
  </si>
  <si>
    <t>CAIXA DE TELEFONE EM CHAPA DE AÇO PADRÃO TELEBRÁS , DIMENSÕES INTERNAS 600 X 600 X 120 MM - FORNECIMENTO E INSTALAÇÃO</t>
  </si>
  <si>
    <t>CAIXA DE LIGAÇÃO DE PVC RÍGIDO PARA ELETRODUTO ROSCÁVEL, RETANGULAR, DIMENSÕES 20X20CM - FORNECIMENTO E INSTALAÇÃO</t>
  </si>
  <si>
    <t>FORNECIMENTO E INSTALAÇÃO DE GABINETE RACK 19" DE U16 COD. 93100 , INCLUINDO PORTA, TOMADAS, FECHAMENTO INFERIOR, KIT DE VENTILAÇÃO E DEMAIS ACESSÓRIOS, INCLUSIVE ATERRAMENTO, DIMENSÕES (2106X570X700 MM). FABRICANTE GRAL METAL OU SIMILAR - FORNECIMENTO E INSTALAÇÃO</t>
  </si>
  <si>
    <t>CERTIFICAÇÃO DA REDE</t>
  </si>
  <si>
    <t>ELETRODUTO DE PVC RÍGIDO ROSCÁVEL Ø 2", COM CONEXÕES , ASSENTADO EM VALA DIMENSÃO 0.60X0.60M PROFUNDIDADE 0.60M , INCLUSIVE ESCAVAÇÃO E REATERRO MANUAL</t>
  </si>
  <si>
    <t>4.21.02</t>
  </si>
  <si>
    <t>4.21.03</t>
  </si>
  <si>
    <t>4.21.05</t>
  </si>
  <si>
    <t>4.21.06</t>
  </si>
  <si>
    <t>4.21.07</t>
  </si>
  <si>
    <t>4.21.08</t>
  </si>
  <si>
    <t>4.21.09</t>
  </si>
  <si>
    <t>4.21.10</t>
  </si>
  <si>
    <t>4.21.11</t>
  </si>
  <si>
    <t>SINAPI 83369</t>
  </si>
  <si>
    <t>SINAPI 83366</t>
  </si>
  <si>
    <t>SINAPI 93009</t>
  </si>
  <si>
    <t>4.22.01</t>
  </si>
  <si>
    <t>CORDOALHA DE COBRE NU, INCLUSIVE FIXADOR UNIVERSAL PARA SPDA, SEÇÃO 16MM² - FORNECIMENTO E INSTALAÇÃO</t>
  </si>
  <si>
    <t>CORDOALHA DE COBRE NU, INCLUSIVE FIXADOR UNIVERSAL PARA SPDA, SEÇÃO 35 MM² - FORNECIMENTO E INSTALAÇÃO</t>
  </si>
  <si>
    <t>CORDOALHA DE COBRE NU, INCLUSIVE FIXADOR UNIVERSAL PARA SPDA, SEÇÃO 50 MM² - FORNECIMENTO E INSTALAÇÃO</t>
  </si>
  <si>
    <t>FORNECIMENTO E INSTALAÇÃO DE HASTE DE ATERRAMENTO DE 5/8"X3.00M ( ALTA CAMADA ) COPPERWELD OU SIMILAR COM SOLDA EXOTÉRMICA NAS CONEXÕES REF TEL 5820 FABRICANTE TERMOTÉCNICA OU SIMILAR</t>
  </si>
  <si>
    <t>FORNECIMENTO E INSTALAÇÃO DE ELETRODUTO DE PVC RIGIDO ROSCÁVEL Ø 1" DE 1"X3,00M, REF TEL-5501, FABRICANTE TERMOTÉCNICA OU SIMILAR</t>
  </si>
  <si>
    <t>FORNECIMENTO E INSTALAÇÃO DE TERMINAL ÁEREO DE 25CM, REF TEL 044 Ø 3/8", FABRICANTE TERMOTÉCNICA OU SIMILAR</t>
  </si>
  <si>
    <t>FORNECIMENTO E INSTALAÇÃO DE CAIXA DE EQUALIZAÇÃO DE POTÊNCIAS 200MM X 200MM EM AÇO COM BARRAMENTO ESPESSURA 6MM REF TEL 901 E 8 TERMINAIS PARA CABOS DE ATÉ 16,0MM2 E 1 TERMINAL DE CABO DE 50,0MM2 COM CONECTORES E ETIQUETAS FABRICANTE TERMOTÉCNICA OU SIMILAR</t>
  </si>
  <si>
    <t xml:space="preserve">FORNECIMENTO E INSTALAÇÃO DE CAIXA DE INSPEÇÃO SUSPENSA DE PVC 150x110x70MM BOCAL Ø 1" REF TEL 541 FABRICANTE TERMOTÉCNICA OU SIMILAR </t>
  </si>
  <si>
    <t xml:space="preserve">FORNECIMENTO E INSTALAÇÃO DE CAIXA DE INSPEÇÃO PARA ATERRAMENTO TIPO SOLO DE PVC Ø 300MM REF TEL 552, COM TAMPA REFORÇADA EM FERRO FUNDIDO COM ESCOTILHA Ø 300MM REF TEL 536, FABRICANTE TERMOTÉCNICA OU SIMILAR </t>
  </si>
  <si>
    <t>FORNECIMENTO E INSTALAÇÃO BUCHA DE NYLON S8 COM PARAFUSO INOX SEXTAVADO 1/4"X60MM REF TEL 5346 FABRICANTE TERMOTÉCNICA OU SIMILAR</t>
  </si>
  <si>
    <t>FORNECIMENTO E INSTALAÇÃO DE CONECTOR DE MEDIÇÃO BIMETÁLICO PARA CABOS DE 16 A 70MM² REF TEL 561  FABRICANTE TERMOTÉCNICA OU SIMILAR</t>
  </si>
  <si>
    <t>FORNECIMENTO E INSTALAÇÃO DE CONECTOR REFORÇADO EM BRONZE ESTANHADO PARA CONEXÃO ENTRE CABOS DE 16,0MM2 E 50,0MM2, REF TEL 581, FABRICANTE TERMOTÉCNICA OU SIMILAR</t>
  </si>
  <si>
    <t>FORNECIMENTO E APLICAÇÃO DE SOLDA EXOTÉRMICA INCLUSIVE MOLDE</t>
  </si>
  <si>
    <t>FORNECIMENTO DE LAUDO TÉCNICO DE ATERRAMENTO, DE ACORDO COM A NORMA ABNT NBR 5419/05</t>
  </si>
  <si>
    <t>4.22.02</t>
  </si>
  <si>
    <t>4.22.03</t>
  </si>
  <si>
    <t>4.22.04</t>
  </si>
  <si>
    <t>4.22.05</t>
  </si>
  <si>
    <t>4.22.06</t>
  </si>
  <si>
    <t>4.22.07</t>
  </si>
  <si>
    <t>4.22.08</t>
  </si>
  <si>
    <t>4.22.09</t>
  </si>
  <si>
    <t>4.22.10</t>
  </si>
  <si>
    <t>4.22.11</t>
  </si>
  <si>
    <t>4.22.12</t>
  </si>
  <si>
    <t>4.22.13</t>
  </si>
  <si>
    <t>SINAPI 96971</t>
  </si>
  <si>
    <t>SINAPI 96974</t>
  </si>
  <si>
    <t>SINAPI 96973</t>
  </si>
  <si>
    <t>SINAPI 96985</t>
  </si>
  <si>
    <t>SINAPI 91872</t>
  </si>
  <si>
    <t>SINAPI 72315</t>
  </si>
  <si>
    <t>SINAPI 73782/005</t>
  </si>
  <si>
    <t>4.23.01</t>
  </si>
  <si>
    <t>4.23.02</t>
  </si>
  <si>
    <t>4.23.03</t>
  </si>
  <si>
    <t>FORNECIMENTO E INSTALAÇÃO DE UNIDADE CONDENSADORA VRF 60 HP - 380V - 3F - 60HZ, MARCA LG OU SIMILAR EQUIVALENTE</t>
  </si>
  <si>
    <t>FORNECIMENTO E INSTALAÇÃO DE UNIDADE EVAPORADORA TIPO HIWALL DE 7.500 BTU/H – 220V – 1F – 60HZ, MARCA LG OU SIMILAR EQUIVALENTE</t>
  </si>
  <si>
    <t>FORNECIMENTO E INSTALAÇÃO DE UNIDADE EVAPORADORA TIPO CASSETE DE 47.800 BTU/H - 220V - 1F - 220V - MARCA LG OU SIMILAR EQUIVALENTE</t>
  </si>
  <si>
    <t>FORNECIMENTO E INSTALAÇÃO DE UNIDADE EVAPORADORA TIPO CASSETE DE 9.600 BTU/H - 220V - 1F - 220V - MARCA LG OU SIMILAR EQUIVALENTE</t>
  </si>
  <si>
    <t>FORNECIMENTO E INSTALAÇÃO DE UNIDADE EVAPORADORA TIPO CASSETE DE 12.300 BTU/H - 220V - 1F - 220V - MARCA LG OU SIMILAR EQUIVALENTE</t>
  </si>
  <si>
    <t>FORNECIMENTO E INSTALAÇÃO DE UNIDADE EVAPORADORA TIPO CASSETE DE 19.100 BTU/H - 220V - 1F - 220V - MARCA LG OU SIMILAR EQUIVALENTE</t>
  </si>
  <si>
    <t>FORNECIMENTO E INSTALAÇÃO DE UNIDADE EVAPORADORA TIPO CASSETE DE 7.500 BTU/H - 220V - 1F - 220V - MARCA LG OU SIMILAR EQUIVALENTE</t>
  </si>
  <si>
    <t>FORNECIMENTO E INSTALAÇÃO DE CONTROLE REMOTO CENTRAL TIPO TOUCH SCREEN MARCA LG OU SIMILAR EQUIVALENTE</t>
  </si>
  <si>
    <t>FORNECIMENTO E INSTALAÇÃO DE TUBULAÇÃO EM COBRE PARA INTERLIGAÇÃO DO CONDENSADOR AO EVAPORADOR INCLUSIVE ISOLAMENTO, ALIMENTAÇÃO ELÉTRICA, CONEXÕES E FIXAÇÕES PARA CONDICIONADOR DE AR TIPO VRF</t>
  </si>
  <si>
    <t>INTERLIGAÇÃO FRIGORÍFICA ENTRE UNIDADES CONDENSADORAS TIPO VRF</t>
  </si>
  <si>
    <t>4.24.01</t>
  </si>
  <si>
    <t>TUBO, PVC, SOLDÁVEL, DN 25MM, INSTALADO EM DRENO DE AR-CONDICIONADO - FORNECIMENTO E INSTALAÇÃO</t>
  </si>
  <si>
    <t>TUBO DE PVC SOLDÁVEL,COM CONEXÕES Ø 40 MM - FORNECIMENTO E INSTALAÇÃO</t>
  </si>
  <si>
    <t>4.24.02</t>
  </si>
  <si>
    <t>4.24.03</t>
  </si>
  <si>
    <t>SINAPI 89865</t>
  </si>
  <si>
    <t>4.25.01</t>
  </si>
  <si>
    <t>ESCAVAÇÃO MANUAL DE VALA EM MATERIAL DE 1A CATEGORIA ATÉ 1,50 M EXCLUINDO ESGOTAMENTO / ESCORAMENTO</t>
  </si>
  <si>
    <t>LASTRO DE CONCRETO MAGRO, APLICADO EM PISOS OU RADIERS, ESPESSURA DE 5 CM</t>
  </si>
  <si>
    <t>CONCRETO FCK=25MPA, VIRADO EM BETONEIRA, SEM LANÇAMENTO</t>
  </si>
  <si>
    <t>LANÇAMENTO/APLICAÇÃO MANUAL DE CONCRETO EM FUNDAÇÕES</t>
  </si>
  <si>
    <t>FABRICAÇÃO DE FÔRMA, EM CHAPA DE MADEIRA COMPENSADA PLASTIFICADA</t>
  </si>
  <si>
    <t>ARMAÇÃO DE PILAR OU VIGA DE UMA ESTRUTURA CONVENCIONAL DE CONCRETO ARMADO EM UMA EDIFICAÇÃO TÉRREA OU SOBRADO UTILIZANDO AÇO CA-50 DE 6,3 MM</t>
  </si>
  <si>
    <t>ARMAÇÃO DE PILAR OU VIGA DE UMA ESTRUTURA CONVENCIONAL DE CONCRETO ARMADO EM UMA EDIFICAÇÃO TÉRREA OU SOBRADO UTILIZANDO AÇO CA-50 DE 10,0 MM</t>
  </si>
  <si>
    <t>4.25.02</t>
  </si>
  <si>
    <t>4.25.03</t>
  </si>
  <si>
    <t>4.25.04</t>
  </si>
  <si>
    <t>SINAPI 96523</t>
  </si>
  <si>
    <t>SINAPI 95241</t>
  </si>
  <si>
    <t>SINAPI 94971</t>
  </si>
  <si>
    <t>SINAPI 74157/004</t>
  </si>
  <si>
    <t>SINAPI 92268</t>
  </si>
  <si>
    <t>SINAPI 92776</t>
  </si>
  <si>
    <t>SINAPI 92778</t>
  </si>
  <si>
    <t>4.26.01</t>
  </si>
  <si>
    <t>PLATIO DE BAMBU DE JARDIM (BAMBUSA GRACILIS)</t>
  </si>
  <si>
    <t>PLATIO DE CLOROFITO(CHOROPHYTUM COMOSUM) E IXORA VERMELHA (IXORA-CHINESA)</t>
  </si>
  <si>
    <t>PLANTIO DE PALMEIRA SOLITARIA (PSYCHOSPERMA ELEGANS)</t>
  </si>
  <si>
    <t>PLANTIO DE GRAMA ESMERALDA EM PLACAS DE 40 X 40 CM INCLUINDO PREPARAÇÃO DO TERRENO</t>
  </si>
  <si>
    <t>SINAPI 85180</t>
  </si>
  <si>
    <t>4.27.01</t>
  </si>
  <si>
    <t>REMOÇÃO DE TAPUME/ CHAPAS METÁLICAS E DE MADEIRA, DE FORMA MANUAL, SEM REAPROVEITAMENTO</t>
  </si>
  <si>
    <t>LIMPEZA FINAL DA OBRA</t>
  </si>
  <si>
    <t>TRANSPORTE/CARGA E DESCARGA DE CONTAINERS PARA DESMOBILIZAÇÃO DE CANTEIRO DE OBRAS</t>
  </si>
  <si>
    <t>SINAPI 97637</t>
  </si>
  <si>
    <t>SINAPI 9537</t>
  </si>
  <si>
    <t>01.01.05</t>
  </si>
  <si>
    <t>COMP</t>
  </si>
  <si>
    <t>LARG</t>
  </si>
  <si>
    <t>ALT</t>
  </si>
  <si>
    <t>TAXA</t>
  </si>
  <si>
    <t>TOTAL PARCIAL</t>
  </si>
  <si>
    <t>TOTAL GERAL</t>
  </si>
  <si>
    <t>01</t>
  </si>
  <si>
    <t>ADMINISTRAÇÃO LOCAL DA OBRA</t>
  </si>
  <si>
    <t>01.01</t>
  </si>
  <si>
    <t xml:space="preserve">FORNECIMENTO DE MATERIAIS </t>
  </si>
  <si>
    <t xml:space="preserve">01.02 </t>
  </si>
  <si>
    <t xml:space="preserve">DESPESAS LOCAL DA OBRA </t>
  </si>
  <si>
    <t>01.02.01</t>
  </si>
  <si>
    <t>01.02.02</t>
  </si>
  <si>
    <t>01.02.03</t>
  </si>
  <si>
    <t xml:space="preserve">01.03 </t>
  </si>
  <si>
    <t>PESSOAL</t>
  </si>
  <si>
    <t>01.04</t>
  </si>
  <si>
    <t>MEDICINA E SEGURANÇA DO TRABALHO</t>
  </si>
  <si>
    <t xml:space="preserve">01.05 </t>
  </si>
  <si>
    <t>CONTROLE TECNOLÓGICO</t>
  </si>
  <si>
    <t>01.06</t>
  </si>
  <si>
    <t>PROJETOS</t>
  </si>
  <si>
    <t>01.06.01</t>
  </si>
  <si>
    <t>01.06.02</t>
  </si>
  <si>
    <t>01.06.03</t>
  </si>
  <si>
    <t>DESPESAS DA OBRA</t>
  </si>
  <si>
    <t>02.02</t>
  </si>
  <si>
    <t xml:space="preserve">EQUIPAMENTOS </t>
  </si>
  <si>
    <t>02.02.01</t>
  </si>
  <si>
    <t>FACHADA NORTE</t>
  </si>
  <si>
    <t>FACHADA SUL</t>
  </si>
  <si>
    <t>FACHADA LESTE</t>
  </si>
  <si>
    <t>FACHADA OESTE</t>
  </si>
  <si>
    <t>02.02.02</t>
  </si>
  <si>
    <t>03</t>
  </si>
  <si>
    <t>SERVIÇOS PRELIMINARES</t>
  </si>
  <si>
    <t xml:space="preserve">03.01 </t>
  </si>
  <si>
    <t>INSTALAÇÕES PROVISÓRIAS</t>
  </si>
  <si>
    <t>03.01.05</t>
  </si>
  <si>
    <t>03.01.06</t>
  </si>
  <si>
    <t>03.01.07</t>
  </si>
  <si>
    <t>03.01.08</t>
  </si>
  <si>
    <t>03.01.09</t>
  </si>
  <si>
    <t>03.01.11</t>
  </si>
  <si>
    <t>FOSSA SÉPTICA EM ALVENARIA DE TIJOLO CERÂMICO MACIÇO DIMENSÕES EXTERNAS 1,90X1,10X1,40M, CAPACIDADE 1.500 LITROS, REVESTIDA INTERNAMENTE COM BARRA LISA ESPESSURA 2,0CM  TRAÇO 1:4 ( CIMENTO E AREIA GROSSA ) , COM TAMPA EM CONCRETO ARMADO FCK 15 MPa COM ESPESSURA 8CM INCLUSIVE ESCAVAÇÃO MANUAL E REMOÇÃO DE MATERIAL EXCEDENTE EM DMT 10KM</t>
  </si>
  <si>
    <t>03.01.12</t>
  </si>
  <si>
    <t>SUMIDOURO EM ALVENARIA DE TIJOLO CERÂMICO FURADO DIMENSÕES INTERNAS 1,20X2,40X1,20M,  COM TAMPA EM CONCRETO ARMADO FCK 15 MPa COM ESPESSURA 8CM INCLUSIVE ESCAVAÇÃO MANUAL E REMOÇÃO DE MATERIAL EXCEDENTE EM DMT 10KM</t>
  </si>
  <si>
    <t>INSTALAÇÃO/LIGAÇÃO PROVISÓRIA ELÉTRICA BAIXA TENSÃO PARA CANTEIRO OBRA OBRA,CHAVE 100A CARGA 3KWH,20CV EXCLUSIVE FORNECIMENTO DE MEDIDOR</t>
  </si>
  <si>
    <t>03.02</t>
  </si>
  <si>
    <t>DEMOLIÇÃO</t>
  </si>
  <si>
    <t>04.01.01</t>
  </si>
  <si>
    <t>DEMOLIÇÃO DE FORRO DE GESSO EXISTENTE</t>
  </si>
  <si>
    <t>TERREO</t>
  </si>
  <si>
    <t>1  PAVIMENTO</t>
  </si>
  <si>
    <t>ESCADA</t>
  </si>
  <si>
    <t>DEMOLIÇÃO DE PISO CERAMICO EXISTENTE</t>
  </si>
  <si>
    <t>DEMOLIÇÃO DE PISO EM LAJOTA</t>
  </si>
  <si>
    <t>TUBULAÇÕES</t>
  </si>
  <si>
    <t>DEMOLIÇÃO DA ALVENARIA DE BLOCOS CERAMICOS FURADOS</t>
  </si>
  <si>
    <t>PAVIMENTO TERREO</t>
  </si>
  <si>
    <t>1 PAVIMENTO</t>
  </si>
  <si>
    <t>2 PAVIMENTO</t>
  </si>
  <si>
    <t>AREA EXTERNA</t>
  </si>
  <si>
    <t>REMOÇÃO DE PORTAS DE MADEIRA</t>
  </si>
  <si>
    <t>REMOÇÃO DE TELHA ESTRUTURAL DE FIBROCIMENTO</t>
  </si>
  <si>
    <t>REMOÇÃO DO MADEIRAMENTO E APOIO EM ALVENARIA DA COBERTA</t>
  </si>
  <si>
    <t>PAREDES TERREO</t>
  </si>
  <si>
    <t>WC'S TERREO</t>
  </si>
  <si>
    <t>WC'S 1 PAV</t>
  </si>
  <si>
    <t>REMOÇÃO DE LOUÇAS SANITARIAS</t>
  </si>
  <si>
    <t>CARGA MANUAL E REMOCAO DE ENTULHO COM TRANSPORTE ATE 9KM EM CAMINHAO BASCULANTE 8 M³</t>
  </si>
  <si>
    <t>04</t>
  </si>
  <si>
    <t>EDIFICAÇÃO</t>
  </si>
  <si>
    <t>04.01</t>
  </si>
  <si>
    <t>04.02</t>
  </si>
  <si>
    <t>AUDITORIO</t>
  </si>
  <si>
    <t>FUNDAÇÃO</t>
  </si>
  <si>
    <t>04.04</t>
  </si>
  <si>
    <t>ESTRUTURA</t>
  </si>
  <si>
    <t>04.05</t>
  </si>
  <si>
    <t>PAREDES, FORROS E DIVISÓRIAS</t>
  </si>
  <si>
    <t>PLATIBANDA</t>
  </si>
  <si>
    <t>PAREDES DE GESSO ACARTONADO</t>
  </si>
  <si>
    <t>04.06</t>
  </si>
  <si>
    <t>COBERTA</t>
  </si>
  <si>
    <t>COBERTA 1</t>
  </si>
  <si>
    <t>COBERTA 2</t>
  </si>
  <si>
    <t>COBERTA 3</t>
  </si>
  <si>
    <t>COBERTA 4</t>
  </si>
  <si>
    <t>04.07</t>
  </si>
  <si>
    <t>REGULARIZAÇÃO DE SUPERFÍCIE HORIZONTAL E VERTICAL PARA IMPERMEABILIZAÇÃO , EM ARGAMASSA TRAÇO 1:4 (CIMENTO E AREIA), PREPARO MECÂNICO COM MISTURADOR 300 KG, APLICADO EM ÁREAS MOLHADAS SOBRE LAJE, ADERIDO ESPESSURA 2CM, ACABAMENTO NÃO REFORÇADO</t>
  </si>
  <si>
    <t>LAJE 1</t>
  </si>
  <si>
    <t>LAJE 2</t>
  </si>
  <si>
    <t>LAJE 3</t>
  </si>
  <si>
    <t>LAJE 4</t>
  </si>
  <si>
    <t>LAJE 5</t>
  </si>
  <si>
    <t>LAJE 6</t>
  </si>
  <si>
    <t>LAJE 7</t>
  </si>
  <si>
    <t>LAJE 8</t>
  </si>
  <si>
    <t>IMPERMEABILIZAÇÃO DE LAJE COM APLICAÇÃO DE MANTA ASFÁLTICA (COM POLÍMEROS TIP 4MM )</t>
  </si>
  <si>
    <t>PROTEÇÃO MECÂNICA DE SUPERFÍCIE COM ARGAMASSA DE CIMENTO E AREIA, TRAÇO 1:3 ESPESSURA 3CM</t>
  </si>
  <si>
    <t>04.08</t>
  </si>
  <si>
    <t>REVESTIMENTO DE PAREDES</t>
  </si>
  <si>
    <t>FACHADA SUL 1</t>
  </si>
  <si>
    <t>FACHADA SUL 2</t>
  </si>
  <si>
    <t>ESQUADRIAS DE MADEIRA</t>
  </si>
  <si>
    <t>04.10</t>
  </si>
  <si>
    <t>ESQUADRIAS DE VIDRO</t>
  </si>
  <si>
    <t xml:space="preserve">TETO 1 </t>
  </si>
  <si>
    <t>TETO 2</t>
  </si>
  <si>
    <t>ESQUADRIAS DE ALUMINIO</t>
  </si>
  <si>
    <t>04.11</t>
  </si>
  <si>
    <t>ELEMENTOS METÁLICOS</t>
  </si>
  <si>
    <t>04.13</t>
  </si>
  <si>
    <t>PISO</t>
  </si>
  <si>
    <t>CONTRAPISO EM ARGAMASSA TRAÇO 1:4 (CIMENTO E AREIA), PREPARO MECÂNICO COM MISTURADOR 300 KG, APLICADO  SOBRE LAJE, ADERIDO, ESPESSURA 3CM, ACABAMENTO NÃO REFORÇADO</t>
  </si>
  <si>
    <t>PRIMEIRO PAVIMENTO</t>
  </si>
  <si>
    <t>SEGUNDO PAVIMENTO</t>
  </si>
  <si>
    <t>04.14</t>
  </si>
  <si>
    <t>ACABAMENTOS E ARREMATES</t>
  </si>
  <si>
    <t>04.15</t>
  </si>
  <si>
    <t>PINTURA</t>
  </si>
  <si>
    <t>MURO</t>
  </si>
  <si>
    <t>GRADIL</t>
  </si>
  <si>
    <t>ESCADA MARINHEIRO</t>
  </si>
  <si>
    <t>BICICLETARIO</t>
  </si>
  <si>
    <t>GUARDA CORPO</t>
  </si>
  <si>
    <t>ALÇAPÃO</t>
  </si>
  <si>
    <t>04.18</t>
  </si>
  <si>
    <t>INSTALAÇÃO HIDRÁULICA - ESGOTO / ÁGUAS PLUVIAIS</t>
  </si>
  <si>
    <t>04.19</t>
  </si>
  <si>
    <t>INSTALAÇÃO HIDRÁULICA - ÁGUA FRIA</t>
  </si>
  <si>
    <t>04.20</t>
  </si>
  <si>
    <t>INSTALAÇÃO HIDRÁULICA - APARELHOS</t>
  </si>
  <si>
    <t>04.21</t>
  </si>
  <si>
    <t>INSTALAÇÃO DE PROTEÇÃO E COMBATE À INCÊNDIO</t>
  </si>
  <si>
    <t>04.22</t>
  </si>
  <si>
    <t>INSTALAÇÃO ELÉTRICA</t>
  </si>
  <si>
    <t>04.24</t>
  </si>
  <si>
    <t>INSTALAÇÃO CABEAMENTO ESTRUTURADO</t>
  </si>
  <si>
    <t>04.25</t>
  </si>
  <si>
    <t>SISTEMA DE PROTEÇÃO CONTRA DESCARGAS ATMOSFÉRICAS</t>
  </si>
  <si>
    <t>INSTALAÇÃO DO SISTEMA DE CLIMATIZAÇÃO</t>
  </si>
  <si>
    <t>FORNECIMENTO E INSTALAÇÃO DE UNIDADE EVAPORADORA TIPO CASSETE DE 15.400 BTU/H - 220V - 1F - 220V - MARCA LG OU SIMILAR EQUIVALENTE</t>
  </si>
  <si>
    <t>DRENAGEM DO SISTEMA DE REFRIGERAÇÃO</t>
  </si>
  <si>
    <t>04.27</t>
  </si>
  <si>
    <t>RESERVATORIO INFERIOR</t>
  </si>
  <si>
    <t>CONCRETO NÃO ESTRUTURAL, CONSUMO 210KG/M3, PREPARO COM BETONEIRA, SEM KANÇAMENTO</t>
  </si>
  <si>
    <t>PISO + TAMPA</t>
  </si>
  <si>
    <t>PAREDES</t>
  </si>
  <si>
    <t>TAMPA</t>
  </si>
  <si>
    <t>OBRAS COMPLEMENTARES</t>
  </si>
  <si>
    <t>PLATAFORMA CABINADA HIDRÁULICA</t>
  </si>
  <si>
    <t>LIMPEZA DA OBRA</t>
  </si>
  <si>
    <t>CONJUNTO ARRUELAS DE VEDACAO 5/16" PARA TELHA FIBROCIMENTO (UMA ARRUELA METALICA E UMA ARRUELA PVC - CONICAS)</t>
  </si>
  <si>
    <t>PARAFUSO ZINCADO ROSCA SOBERBA, CABECA SEXTAVADA, 5/16 " X 250 MM, PARA FIXACAO DE TELHA EM MADEIRA</t>
  </si>
  <si>
    <t>93287</t>
  </si>
  <si>
    <t>93288</t>
  </si>
  <si>
    <t>00001607</t>
  </si>
  <si>
    <t>00004302</t>
  </si>
  <si>
    <t>COMPOSICAO</t>
  </si>
  <si>
    <t>CUSTO FINAL</t>
  </si>
  <si>
    <t>PREÇO UNITARIO</t>
  </si>
  <si>
    <t>4.8.05 / 4.13.02</t>
  </si>
  <si>
    <t>90447</t>
  </si>
  <si>
    <t>RASGO EM ALVENARIA PARA ELETRODUTOS COM DIAMETROS MENORES OU IGUAIS A 40 MM. AF_05/2015</t>
  </si>
  <si>
    <t>90456</t>
  </si>
  <si>
    <t>QUEBRA EM ALVENARIA PARA INSTALAÇÃO DE CAIXA DE TOMADA (4X4 OU 4X2). AF_05/2015</t>
  </si>
  <si>
    <t>90466</t>
  </si>
  <si>
    <t>CHUMBAMENTO LINEAR EM ALVENARIA PARA RAMAIS/DISTRIBUIÇÃO COM DIÂMETROS MENORES OU IGUAIS A 40 MM. AF_05/2015</t>
  </si>
  <si>
    <t>91842</t>
  </si>
  <si>
    <t>ELETRODUTO FLEXÍVEL CORRUGADO, PVC, DN 20 MM (1/2"), PARA CIRCUITOS TERMINAIS, INSTALADO EM LAJE - FORNECIMENTO E INSTALAÇÃO. AF_12/2015</t>
  </si>
  <si>
    <t>91852</t>
  </si>
  <si>
    <t>ELETRODUTO FLEXÍVEL CORRUGADO, PVC, DN 20 MM (1/2"), PARA CIRCUITOS TERMINAIS, INSTALADO EM PAREDE - FORNECIMENTO E INSTALAÇÃO. AF_12/2015</t>
  </si>
  <si>
    <t>91924</t>
  </si>
  <si>
    <t>CABO DE COBRE FLEXÍVEL ISOLADO, 1,5 MM², ANTI-CHAMA 450/750 V, PARA CIRCUITOS TERMINAIS - FORNECIMENTO E INSTALAÇÃO. AF_12/2015</t>
  </si>
  <si>
    <t>91937</t>
  </si>
  <si>
    <t>CAIXA OCTOGONAL 3" X 3", PVC, INSTALADA EM LAJE - FORNECIMENTO E INSTALAÇÃO. AF_12/2015</t>
  </si>
  <si>
    <t>91940</t>
  </si>
  <si>
    <t>CAIXA RETANGULAR 4" X 2" MÉDIA (1,30 M DO PISO), PVC, INSTALADA EM PAREDE - FORNECIMENTO E INSTALAÇÃO. AF_12/2015</t>
  </si>
  <si>
    <t>SINAPI 93128 (ADAPTADA)</t>
  </si>
  <si>
    <t>SINAPI 94207 (ADAPTADO)</t>
  </si>
  <si>
    <t>INTERRUPTOR SIMPLES COM PLACA DE ACABAMENTO MARCA BTICINO, LINHA LIVING LIGHT METAIS, MODELO ACCIAIO - AC, MATERIAL TIPO ZAMAK</t>
  </si>
  <si>
    <t>INTERRUPTOR DE 2 SEÇÕES COM PLACA DE ACABAMENTO MARCA BTICINO, LINHA LIVING LIGHT METAIS, MODELO ACCIAIO - AC, MATERIAL TIPO ZAMAK</t>
  </si>
  <si>
    <t>SINAPI 93127 (ADAPTADA)</t>
  </si>
  <si>
    <t>INTERRUPTOR DE 3 SEÇÕES COM PLACA DE ACABAMENTO MARCA BTICINO, LINHA LIVING LIGHT METAIS, MODELO ACCIAIO - AC, MATERIAL TIPO ZAMAK</t>
  </si>
  <si>
    <t>91926</t>
  </si>
  <si>
    <t>CABO DE COBRE FLEXÍVEL ISOLADO, 2,5 MM², ANTI-CHAMA 450/750 V, PARA CIRCUITOS TERMINAIS - FORNECIMENTO E INSTALAÇÃO. AF_12/2015</t>
  </si>
  <si>
    <t>SINAPI 93141 (ADAPTADA)</t>
  </si>
  <si>
    <t>TOMADA COM PLACA DE ACABAMENTO MARCA BTICINO, LINHA LIVING LIGHT METAIS, MODELO ACCIAIO - AC, MATERIAL TIPO ZAMAK</t>
  </si>
  <si>
    <t>88264</t>
  </si>
  <si>
    <t>ELETRICISTA COM ENCARGOS COMPLEMENTARES</t>
  </si>
  <si>
    <t>SINAPI 73953/008 (ADAPTADA)</t>
  </si>
  <si>
    <t>LUMINARIA EMBUTINA NO FRAME II, RECUADA, QUADRADA E OIETAVEL, NA COR BRANCA, REF IN60331 BT, COM 2 LAMPADAS DICROICAS DE 6W</t>
  </si>
  <si>
    <t xml:space="preserve">PLACA DE LED 20X20CM, TEMPERATURA BRANCO FRIA. </t>
  </si>
  <si>
    <t>LUMINARIA PENDENTE LINEAR COM 1,20M DE LARGURA, EM ALUMINIO NA COR BRANCA, MARCA BONALUCE, MODELO GA, COM LAMPADAS.</t>
  </si>
  <si>
    <t>LUMINARIA QUADRADA DE EMBUTIR M625, DIM 62,5X62,5 CM, MARCA OSRAM, MODELO MIRA 5LK128D4BW, PARA LAMPADA T16. INLCUINDO LAMPADAS</t>
  </si>
  <si>
    <t>LUMINARIA DE ALUMINIO COM VISOR EM ACRILICO NA COR BRANCA, MARCA BONALUCE, MODELO SMALL. INCLUINDO LAMPADAS</t>
  </si>
  <si>
    <t>LUMINARIA RETANGULAR DE EMBUTIR M625, DIM 125X31CM, MARCA OSRAM, MODELO MIRA. INCLUINDO LAMPADAS</t>
  </si>
  <si>
    <t>LUMINARIA QUADRADA DE EMBUTIR, DIM 17X17CM, MARCA NEWLINE, REF INP003, PARA LAMPADA AR111. INCLUINDO LAMPADAS</t>
  </si>
  <si>
    <t xml:space="preserve">LUMINARIA DE LED PARA EMBUTIR NO SOLO, LAMPADA DE 12W, MARCA BRILIA, REF 432587, COM LAMPADA DE TEMPERATURA NA COR QUENTE. </t>
  </si>
  <si>
    <t>BALIZADOR EM LED DE EMBUTIR, MARCA OPUS DESIGN, REF SPY DN BZ 2581, 2X1, NA COR BRANCA. INCLUINDO LAMPADAS</t>
  </si>
  <si>
    <t>PERFIL ILUMINADO E ENGASTADO NA PAREDE E NO TETO, TEMPERATURA BRANCO FRIA, MODELO GAP, MARCA ILUMINAR. INCLUINDO LAMPADA</t>
  </si>
  <si>
    <t>FORNECIMENTO E MONTAGEM DE FECHAMENTO  EM PAINEL DE ACM (ALUMINIUM COMPOSITE MATERIAL) COM LÂMINAS EXTERNAS ALUMÍNIO DE 0,3MM E NÚCLEO DE POLIETILENO DE BAIXA DENSIDADE COM ESPESSURA FINAL DE 4MM, NA COR MARRON, TIPO REYNOBOND, ALUCOBOND, OU SIMILAR, INCLUSIVE ESTRUTURAS AUXILIARES,</t>
  </si>
  <si>
    <t>COBERTA EM SOMBREADORES DE ALTA RESISTENCIA NA COR BRANCA PARA ESTACIONAMENTO, COM ESTRUTURA DE AÇO PINTADA NA COR BRANCA.</t>
  </si>
  <si>
    <t>88256</t>
  </si>
  <si>
    <t>AZULEJISTA OU LADRILHISTA COM ENCARGOS COMPLEMENTARES</t>
  </si>
  <si>
    <t>00034357</t>
  </si>
  <si>
    <t>REJUNTE COLORIDO, CIMENTICIO</t>
  </si>
  <si>
    <t>00037595</t>
  </si>
  <si>
    <t>ARGAMASSA COLANTE TIPO ACIII</t>
  </si>
  <si>
    <t>PISO PORCELANATO TECNICO RETIFICADO, DIM 90 X 90 CM, LINHA CITY, MODELO OFF WHITE, MARCA PORTOBELLO OU SIMILAR</t>
  </si>
  <si>
    <t>PORCELANATO TECNICO RETIFICADO, DIM 90 X 90 CM, LINHA CITY, MODELO FENDI, MARCA PORTOBELLO OU SIMILAR</t>
  </si>
  <si>
    <t>SINAPI 87262 (ADAPTADO)</t>
  </si>
  <si>
    <t xml:space="preserve"> PORCELANATO TECNICO RETIFICADO, DIM.20 X 120 CM, LINHA ECOWOOD 2.0, MODELO CANELA,  MARCA PORTOBELLO, OU SIMILAR.</t>
  </si>
  <si>
    <t>PORCELANATO TECNICO RETIFICADO, DIM 100 X 30 CM, LINHA METAL, MODELO CORTEN NATURAL, MARCA PORTOBELLO OU SIMILAR</t>
  </si>
  <si>
    <t>4.8.04 / 4.13.03</t>
  </si>
  <si>
    <t>PORCELANATO TECNICO RETIFICADO, DIM 90 X 90 CM, LINHA CONCRETISSYMA, MODELO  MATIZ GRIGIO, MARCA PORTOBELLO OU SIMILAR</t>
  </si>
  <si>
    <t>4.8.02 / 4.13.06</t>
  </si>
  <si>
    <t>4.8.01 / 4.13.07</t>
  </si>
  <si>
    <t>BORDA</t>
  </si>
  <si>
    <t>88267</t>
  </si>
  <si>
    <t>ENCANADOR OU BOMBEIRO HIDRÁULICO COM ENCARGOS COMPLEMENTARES</t>
  </si>
  <si>
    <t>00004384</t>
  </si>
  <si>
    <t>PARAFUSO NIQUELADO COM ACABAMENTO CROMADO PARA FIXAR PECA SANITARIA, INCLUI PORCA CEGA, ARRUELA E BUCHA DE NYLON TAMANHO S- 10</t>
  </si>
  <si>
    <t>00006138</t>
  </si>
  <si>
    <t>VEDACAO PVC, 100 MM, PARA SAIDA VASO SANITARIO</t>
  </si>
  <si>
    <t>00037329</t>
  </si>
  <si>
    <t>REJUNTE EPOXI BRANCO</t>
  </si>
  <si>
    <t>SINAPI 95469 (ADAPTADO)</t>
  </si>
  <si>
    <t>BACIA SANITARIA CONVENCIONAL SUSPENSA PARA WC ACESSIVEL, INCLUINDO ASSENTO SANITARIO PLASTICO.</t>
  </si>
  <si>
    <t>BACIA SANITARIA PARA CAIXA ACOPLADA, MODELO LK P.230.17 OU SIMILAR, INCLUINDO ASSENTO</t>
  </si>
  <si>
    <t>REGISTRO DE GAVETA , MARCA HYDRA, LINHA QUADRATTA CLASSICA, MODELO 1509.C85.112.</t>
  </si>
  <si>
    <t>DUCHA HIGIENICA COM REGISTRO E DERIVAÇÃO, MARCA DECA REF 1984. DUNA QUADRATTA.</t>
  </si>
  <si>
    <t>CUBA DE APOIO REDONDA, MARCA DECA, REF L.55.17</t>
  </si>
  <si>
    <t xml:space="preserve">LAVATORIO SUSPENSO COM MESA, MARCA DECA, REF L.78S.17. </t>
  </si>
  <si>
    <t xml:space="preserve">CHUVEIRO DE PAREDE, MARCA DECA, LINHA WINDSOR, REF 1994.C81.CT. </t>
  </si>
  <si>
    <t xml:space="preserve">BARRA DE APOIO RETA EM AÇO INOX, DIM 80CM. </t>
  </si>
  <si>
    <t xml:space="preserve">BARRA DE APOIO RETA EM AÇO INOX, DIM 40CM. </t>
  </si>
  <si>
    <t>SINAPI 94295</t>
  </si>
  <si>
    <t>SINAPI 93563</t>
  </si>
  <si>
    <t>SINAPI 88326</t>
  </si>
  <si>
    <t>ALUGUEL DE 01 CONTAINERS DESTINADOS A VESTIÁRIO COMPOSTO CADA UNIDADE DE INCLUSIVE INSTALAÇÃO ELÉTRICA LARGURA=2,20 COMPRIMENTO=6,20M ALTURA=2,50M CHAPA AÇO COM NERVURA TRAPEZOIDAL FORRO COM ISOLAMENTO TÉRMICO/ACÚSTICO CHASSIS REFORÇADO PISO COMPENSADO NAVAL EXCLUSIVE TRANSPORTE/CARGA/DESCARGA</t>
  </si>
  <si>
    <t>3.2.14</t>
  </si>
  <si>
    <t>ALUGUEL DE CAÇAMBA ESTACIONARIA COM 5M3</t>
  </si>
  <si>
    <t>EXECUÇÃO E COMPACTAÇÃO DE BASE E OU SUB BASE COM SOLO CIMENTO (TEOR DE CIMENTO IGUAL A 6%)</t>
  </si>
  <si>
    <t>SINAPI 96391</t>
  </si>
  <si>
    <t>LASTRO DE CONCRETO MAGRO, APLICADO EM FUNDAÇÃO, ESPESSURA DE 5 CM</t>
  </si>
  <si>
    <t>ESCAVAÇÃO MANUAL PARA BLOCO DE COROAMENTO OU SAPATA, COM PREVISÃO DE FORMA</t>
  </si>
  <si>
    <t>SINAPI 94966</t>
  </si>
  <si>
    <t>CONCRETO FCK = 30MPA, TRAÇO 1:2,1:2,5 (CIMENTO/ AREIA MÉDIA/ BRITA 1) - PREPARO MECÂNICO COM BETONEIRA 400 L.</t>
  </si>
  <si>
    <t>REMOÇÃO DE MATERIAL EXCEDENTE PARA BOTA FORA, INCLUSIVE CARGA MANUAL , TRANSPORTE E DESCARGA COM DMT DE ATÉ 15KM</t>
  </si>
  <si>
    <t>SINAPI 96995</t>
  </si>
  <si>
    <t>REATERRO MANUAL APILOADO COM SOQUETE. AF_10/2017</t>
  </si>
  <si>
    <t>SINAPI 96539</t>
  </si>
  <si>
    <t>FABRICAÇÃO, MONTAGEM E DESMONTAGEM DE FÔRMA PARA SAPATAS E VIGA, EM CHAPA DE MADEIRA COMPENSADA RESINADA, E=17 MM, 2 UTILIZAÇÕES.</t>
  </si>
  <si>
    <t>SINAPI 92878</t>
  </si>
  <si>
    <t>SINAPI 92875</t>
  </si>
  <si>
    <t>SINAPI 97747</t>
  </si>
  <si>
    <t>SINAPI 92882</t>
  </si>
  <si>
    <t>SINAPI 92884</t>
  </si>
  <si>
    <t>SINAPI 92886</t>
  </si>
  <si>
    <t>FORNECIMENTO E MONTAGEM DE PISO EM PAINEL DRY WALL 40MM, INCLUINDO TODOS OS MATERIAIS NECESSÁRIOS PARA SUA FIXAÇÃO</t>
  </si>
  <si>
    <t>FORNECIMENTO E EXECUÇÃO DE LAJE TRELIÇADA BETA 16, INCLUSIVE ESCORAMENTO, FORM FERRAGEM E CONCRETO FCK, 30MPA</t>
  </si>
  <si>
    <t>4.4.08</t>
  </si>
  <si>
    <t>PORTÃO EM TUBO METALICO QUADRADO DE 1 X 1''.</t>
  </si>
  <si>
    <t>SERRALHEIRO COM ENCARGOS COMPLEMENTARES</t>
  </si>
  <si>
    <t>PEDREIRO COM ENCARGOS COMPLEMENTARES</t>
  </si>
  <si>
    <t>TUBO METALICO QUADRADO 1''X1'', NA CHAPA 14</t>
  </si>
  <si>
    <t>ELETRODO</t>
  </si>
  <si>
    <t>FORNECIMENTO E ASSENTAMENTO DE PISO DE ALERTA EM ELEMENTO TAIL INOX.</t>
  </si>
  <si>
    <t xml:space="preserve">FORNECIMENTO E ASSENTAMENTO DE TOALHEIRO INTERFOLHAS NA COR BRANCO COM BASE E TAMPA EM OS E FECHAMENTO COM CHAVE REF 31.000 OS LINHA CLÁSSICA FABRICANTE JOFEL OU SIMILAR. </t>
  </si>
  <si>
    <t>SINAPI 88485 / 88489 / 88497</t>
  </si>
  <si>
    <t>LUMINARIA PENDENTE DE ALUMINIO ESTRUTURADO COM DIFUSOR EM ACRILICO PRISMATICO NA COR BRANCA, LARGURA 2,0M, MARCA BONALUCE, MODELO FINN.</t>
  </si>
  <si>
    <t>FORNECIMENTO, MONTAGEM E INSTALAÇÃO DE QUADRO DE FORÇA PARA ALIMENTAÇÃO DOS CIRCUITOS  COM BARRAMENTOS TRIFÁSICOS EM COBRE ELETROLÍTICO (3F+N+T ) PARA IN 200A COM DIMENSÃO 1.20X0.80X0.25M COM 01 DISJUNTOR GERAL EM CAIXA MOLDADA IN 125A ICU 25KA PARA ALIMENTAÇÃO DO BARRAMENTO PRINCIPAL, 60 POSIÇÕES PARA INSTALAÇÃO DE DISJUNTORES MONO E TRIPOLARES TIPO DIN EM CHAPA DE MONTAGEM, BARRAMENTOS DE FASES, NEUTRO E TERRA COM FUROS ROSQUEADOS NA PUS, PARAFUSOS LATÃO, CANALETAS PLÁSTICAS COM TAMPA PARA ACOMODAR CABOS EXTERNOS, ISOLADORES EPOXI PARA APOIO DOS BARRAMENTOS, INCLUINDO FORNECIMENTO E  MONTAGEM DOS DISJUNTORES DE ACORDO DIAGRAMA S UNIFILARES</t>
  </si>
  <si>
    <t>FORNECIMENTO, MONTAGEM E INSTALAÇÃO DE QUADRO QGBT PARA ALIMENTAÇÃO DOS CIRCUITOS  COM BARRAMENTOS TRIFÁSICOS EM COBRE ELETROLÍTICO (3F+N+T ) PARA IN 200A COM DIMENSÃO 1.20X0.80X0.25M COM 01 DISJUNTOR GERAL EM CAIXA MOLDADA IN 200A ICU 25KA PARA ALIMENTAÇÃO DO BARRAMENTO PRINCIPAL, 60 POSIÇÕES PARA INSTALAÇÃO DE DISJUNTORES MONO E TRIPOLARES TIPO DIN EM CHAPA DE MONTAGEM, BARRAMENTOS DE FASES, NEUTRO E TERRA COM FUROS ROSQUEADOS NA PUS, PARAFUSOS LATÃO, CANALETAS PLÁSTICAS COM TAMPA PARA ACOMODAR CABOS EXTERNOS, ISOLADORES EPOXI PARA APOIO DOS BARRAMENTOS, INCLUINDO FORNECIMENTO E  MONTAGEM DOS DISJUNTORES DE ACORDO DIAGRAMA S UNIFILARES</t>
  </si>
  <si>
    <t>SINAPI 91854</t>
  </si>
  <si>
    <t>SINAPI 93011</t>
  </si>
  <si>
    <t>SINAPI 91926</t>
  </si>
  <si>
    <t>SINAPI 91930</t>
  </si>
  <si>
    <t>SINAPI 91933</t>
  </si>
  <si>
    <t>SINAPI 91935</t>
  </si>
  <si>
    <t>SINAPI 92984</t>
  </si>
  <si>
    <t>SINAPI 92986</t>
  </si>
  <si>
    <t>SINAPI 92992</t>
  </si>
  <si>
    <t>SINAPI 92996</t>
  </si>
  <si>
    <t>SINAPI 92867</t>
  </si>
  <si>
    <t>FORNECIMENTO E INSTALAÇÃO DE CAIXA DE PASSAGEM DE SOBREPOR EM CHAPA DE AÇO COM TAMPA PARAFUSADA, DIMENSÕES 10X10CM</t>
  </si>
  <si>
    <t>SINAPI 83447</t>
  </si>
  <si>
    <t>TOMADA SUPLA COM PLACA DE ACABAMENTO MARCA BTICINO, LINHA LIVING LIGHT METAIS, MODELO ACCIAIO - AC, MATERIAL TIPO ZAMAK</t>
  </si>
  <si>
    <t xml:space="preserve">CABO MULTI-LAN U UTP 4P CAT 5E CMX AZ ROHS - </t>
  </si>
  <si>
    <t>2.1.02</t>
  </si>
  <si>
    <t>2.1.03</t>
  </si>
  <si>
    <t>2.1.04</t>
  </si>
  <si>
    <t>2.1.05</t>
  </si>
  <si>
    <t>2.1.EQUIPAMENTOS</t>
  </si>
  <si>
    <t>4.3.08</t>
  </si>
  <si>
    <t>4.11.01</t>
  </si>
  <si>
    <t>4.12.03</t>
  </si>
  <si>
    <t>4.13.08</t>
  </si>
  <si>
    <t>4.21.04</t>
  </si>
  <si>
    <t>PREÇO MEDIANO</t>
  </si>
  <si>
    <t>ÁGUA OXIGENADA 10 VOLUMES 100ML</t>
  </si>
  <si>
    <t>ÁLCOOL</t>
  </si>
  <si>
    <t>ALGODÃO HIDRÓFILO TIPO BOLINHA 50G</t>
  </si>
  <si>
    <t>ASPIRINA C COM 30 COMPRIMIDOS</t>
  </si>
  <si>
    <t>ELIXIR SANATIVO 120 ML</t>
  </si>
  <si>
    <t>ESPARADRAPO</t>
  </si>
  <si>
    <t>GAZE 10UN</t>
  </si>
  <si>
    <t>NEOSALDINA 20 COMPRIMIDOS</t>
  </si>
  <si>
    <t>RIFOCINA SPRAY</t>
  </si>
  <si>
    <t>SABÃO AMARELO ( 5 UNIDADES )</t>
  </si>
  <si>
    <t>ÁGUA SANITÁRIA 1L</t>
  </si>
  <si>
    <t>DESINFETANTE 500ML</t>
  </si>
  <si>
    <t>ESTOPA PARA LIMPEZA</t>
  </si>
  <si>
    <t>PAPEL HIGIÊNICO 4 ROLOS</t>
  </si>
  <si>
    <t>RODO</t>
  </si>
  <si>
    <t>SABÃO EM PÓ 500G</t>
  </si>
  <si>
    <t>SACO DE LIXO 15 A 30L ( 20 UNIDADES )</t>
  </si>
  <si>
    <t>VASSOURA</t>
  </si>
  <si>
    <t>BORRACHA - 2 UNIDADES</t>
  </si>
  <si>
    <t>CANETA ESFEROGRÁFICA</t>
  </si>
  <si>
    <t>CARTUCHO PARA IMPRESSÃO</t>
  </si>
  <si>
    <t>LÁPIS - 12 UNIDADES</t>
  </si>
  <si>
    <t>RESMA DE PAPEL FORMATO A4</t>
  </si>
  <si>
    <t>ÁGUA MINERAL GARRAFÃO 20L</t>
  </si>
  <si>
    <t>BOTA DE COURO</t>
  </si>
  <si>
    <t>CAPACETE COM ABA</t>
  </si>
  <si>
    <t>PAR</t>
  </si>
  <si>
    <t>PADARIA LOCAL</t>
  </si>
  <si>
    <t>CAFÉ DA MANHÃ ( PÂO 100G, COPO LEITE 250ML, FATIA QUEIJO )</t>
  </si>
  <si>
    <t>RESTAURANTE LOCAL</t>
  </si>
  <si>
    <t>ALMOÇO ( QUENTINHA )</t>
  </si>
  <si>
    <t>GRANDE RECIFE</t>
  </si>
  <si>
    <t>VALE TRANSPORTE ( COTA DO EMPREGADOR )</t>
  </si>
  <si>
    <t>CREA</t>
  </si>
  <si>
    <t>73775/002</t>
  </si>
  <si>
    <t>EXTINTOR INCENDIO AGUA-PRESSURIZADA 10L INCL SUPORTE PAREDE CARGA COMPLETA FORNECIMENTO E COLOCACAO</t>
  </si>
  <si>
    <t>EXTINTOR DE CO2 6KG - FORNECIMENTO E INSTALAÇÃO</t>
  </si>
  <si>
    <t>VALOR A IDENIZAR COMPUTANDO DEPRECIAÇÃO 20% AO ANO</t>
  </si>
  <si>
    <t>COMPUTADOR</t>
  </si>
  <si>
    <t>IMPRESSORA</t>
  </si>
  <si>
    <t>MESA REUNIÃO</t>
  </si>
  <si>
    <t>CADEIRA</t>
  </si>
  <si>
    <t>AR CONDICIONADO TIPO JANELA CAPACIDADE 7500 BTU'S</t>
  </si>
  <si>
    <t>PLOTAGEM EM PAPEL SULFITE 75G EM PRETO E BRANCO</t>
  </si>
  <si>
    <t>OI</t>
  </si>
  <si>
    <t>TARIFA DE TELEFONIA CELULAR</t>
  </si>
  <si>
    <t>MIN</t>
  </si>
  <si>
    <t>LOCAÇÃO DE ANDAIME METÁLICO TIPO FACHADEIRO</t>
  </si>
  <si>
    <t>TAPUME DE CHAPA DE MADEIRA COMPENSADA, E= 6MM, COM PINTURA A CAL E REAPROVEITAMENTO DE 2X</t>
  </si>
  <si>
    <t>SINAPI 74220/001</t>
  </si>
  <si>
    <t>RETIRADA E REASSENTAMENTO DE MURAL DE CERAMICA EXISTENTE NA FACHADA, COM REAPROVEITAMENTO DO MATERIAL</t>
  </si>
  <si>
    <t>5961</t>
  </si>
  <si>
    <t>CAMINHAO BASCULANTE, 162HP, 6M3 - 12T (VU=5ANOS) - CHI DIURNO</t>
  </si>
  <si>
    <t>5811</t>
  </si>
  <si>
    <t>CAMINHAO BASCULANTE,  6M3,12T - 162HP (VU=5ANOS) - CHP DIURNO</t>
  </si>
  <si>
    <t>FRETE</t>
  </si>
  <si>
    <t>CORRIMAO EM AÇO INOX SIMPLES CHUMBADO EM ALVENARIA</t>
  </si>
  <si>
    <t>CORRIMAO INOX REDONDO DE 11/2''</t>
  </si>
  <si>
    <t>AUXILIAR DE ENCANADOR OU BOMBEIRO HIDRÁULICO COM ENCARGOS COMPLEMENTARES</t>
  </si>
  <si>
    <t>AUXILIAR DE ELETRICISTA COM ENCARGOS COMPLEMENTARES</t>
  </si>
  <si>
    <t>PATCH PANEL 24P RJ 45 CAT 5E 568A PI REF 35050318 FABRICANTE FURUKAWA</t>
  </si>
  <si>
    <t>GABINETE RACK 19" DE U16 COD. 93100 , INCLUINDO PORTA, TOMADAS, FECHAMENTO INFERIOR, KIT DE VENTILAÇÃO E DEMAIS ACESSÓRIOS, INCLUSIVE ATERRAMENTO, DIMENSÕES (2106X570X700 MM). FABRICANTE GRAL METAL OU SIMILAR - FORNECIMENTO E INSTALAÇÃO</t>
  </si>
  <si>
    <t>CAIXA DE EQUALIZAÇÃO DE POTÊNCIAS 200MM X 200MM EM AÇO COM BARRAMENTO ESPESSURA 6MM REF TEL 901 E 8 TERMINAIS PARA CABOS DE ATÉ 16,0MM2 E 1 TERMINAL DE CABO DE 50,0MM2 COM CONECTORES E ETIQUETAS FABRICANTE TERMOTÉCNICA OU SIMILAR</t>
  </si>
  <si>
    <t xml:space="preserve">CAIXA DE INSPEÇÃO SUSPENSA DE PVC 150x110x70MM BOCAL Ø 1" REF TEL 541 FABRICANTE TERMOTÉCNICA OU SIMILAR </t>
  </si>
  <si>
    <t xml:space="preserve">CAIXA DE INSPEÇÃO PARA ATERRAMENTO TIPO SOLO DE PVC Ø 300MM REF TEL 552, COM TAMPA REFORÇADA EM FERRO FUNDIDO COM ESCOTILHA Ø 300MM REF TEL 536, FABRICANTE TERMOTÉCNICA OU SIMILAR </t>
  </si>
  <si>
    <t>BUCHA DE NYLON S8 COM PARAFUSO INOX SEXTAVADO 1/4"X60MM REF TEL 5346 FABRICANTE TERMOTÉCNICA OU SIMILAR</t>
  </si>
  <si>
    <t xml:space="preserve"> CONECTOR DE MEDIÇÃO BIMETÁLICO PARA CABOS DE 16 A 70MM² REF TEL 561  FABRICANTE TERMOTÉCNICA OU SIMILAR</t>
  </si>
  <si>
    <t>CONECTOR REFORÇADO EM BRONZE ESTANHADO PARA CONEXÃO ENTRE CABOS DE 16,0MM2 E 50,0MM2, REF TEL 581, FABRICANTE TERMOTÉCNICA OU SIMILAR</t>
  </si>
  <si>
    <t>CARTUCHO SOLDA EXOTÉRMICA Nº 90</t>
  </si>
  <si>
    <t>IGNEX</t>
  </si>
  <si>
    <t>MOLDE PARA SOLDA TIPO T ATÉ 35MM²</t>
  </si>
  <si>
    <t>02.02.03</t>
  </si>
  <si>
    <t>02.02.04</t>
  </si>
  <si>
    <t>02.02.05</t>
  </si>
  <si>
    <t>03.01.10</t>
  </si>
  <si>
    <t>02.03.13</t>
  </si>
  <si>
    <t>4.2. FUNDAÇÃO</t>
  </si>
  <si>
    <t>4.2.07</t>
  </si>
  <si>
    <t>4.2.08</t>
  </si>
  <si>
    <t>4.2.09</t>
  </si>
  <si>
    <t>4.3. ESTRUTURA</t>
  </si>
  <si>
    <t>4.4. PAREDES, FORROS E DIVISÓRIAS</t>
  </si>
  <si>
    <t>4.4.09</t>
  </si>
  <si>
    <t>4.5. COBERTA</t>
  </si>
  <si>
    <t>4.6. IMPERMEABILIZAÇÃO</t>
  </si>
  <si>
    <t>4.7. REVESTIMENTO DE PAREDES</t>
  </si>
  <si>
    <t>4.7.04</t>
  </si>
  <si>
    <t>4.7.05</t>
  </si>
  <si>
    <t>4.7.06</t>
  </si>
  <si>
    <t>4.8. ESQUADRIAS DE MADEIRA</t>
  </si>
  <si>
    <t>4.9. ESQUADRIAS DE VIDRO</t>
  </si>
  <si>
    <t>4.10. ESQUADRIAS DE ALUMINIO</t>
  </si>
  <si>
    <t>4.10.04</t>
  </si>
  <si>
    <t>4.10.05</t>
  </si>
  <si>
    <t>4.10.06</t>
  </si>
  <si>
    <t>4.11. ELEMENTOS METÁLICOS</t>
  </si>
  <si>
    <t>4.11.07</t>
  </si>
  <si>
    <t>4.11.08</t>
  </si>
  <si>
    <t>4.11.09</t>
  </si>
  <si>
    <t>4.11.10</t>
  </si>
  <si>
    <t>4.11.11</t>
  </si>
  <si>
    <t>4.12. PISOS</t>
  </si>
  <si>
    <t>4.13. ACABAMENTOS E ARREMATES</t>
  </si>
  <si>
    <t>4.14. PINTURA</t>
  </si>
  <si>
    <t>4.15. INSTALAÇÃO HIDRÁULICA - ESGOTO / ÁGUAS PLUVIAIS</t>
  </si>
  <si>
    <t>4.15.07</t>
  </si>
  <si>
    <t>4.15.08</t>
  </si>
  <si>
    <t>4.15.09</t>
  </si>
  <si>
    <t>4.15.10</t>
  </si>
  <si>
    <t>4.15.11</t>
  </si>
  <si>
    <t>4.15.12</t>
  </si>
  <si>
    <t>4.15.13</t>
  </si>
  <si>
    <t>4.15.14</t>
  </si>
  <si>
    <t>4.15.15</t>
  </si>
  <si>
    <t>4.15.16</t>
  </si>
  <si>
    <t>4.15.17</t>
  </si>
  <si>
    <t>4.16. INSTALAÇÃO HIDRÁULICA - ÁGUA FRIA</t>
  </si>
  <si>
    <t>4.16.18</t>
  </si>
  <si>
    <t>4.16.19</t>
  </si>
  <si>
    <t>4.16.20</t>
  </si>
  <si>
    <t>4.16.21</t>
  </si>
  <si>
    <t>4.16.22</t>
  </si>
  <si>
    <t>4.16.23</t>
  </si>
  <si>
    <t>4.16.24</t>
  </si>
  <si>
    <t>4.16.25</t>
  </si>
  <si>
    <t>4.16.26</t>
  </si>
  <si>
    <t>4.16.27</t>
  </si>
  <si>
    <t>4.16.28</t>
  </si>
  <si>
    <t>4.17. INSTALAÇÃO HIDRÁULICA - APARELHOS</t>
  </si>
  <si>
    <t>4.18. INSTALAÇÃO DE PROTEÇÃO E COMBATE À INCÊNDIO</t>
  </si>
  <si>
    <t>4.19. INSTALAÇÃO ELÉTRICA</t>
  </si>
  <si>
    <t>4.19.04</t>
  </si>
  <si>
    <t>4.19.05</t>
  </si>
  <si>
    <t>4.19.06</t>
  </si>
  <si>
    <t>4.19.07</t>
  </si>
  <si>
    <t>4.19.08</t>
  </si>
  <si>
    <t>4.19.09</t>
  </si>
  <si>
    <t>4.19.10</t>
  </si>
  <si>
    <t>4.19.11</t>
  </si>
  <si>
    <t>4.19.12</t>
  </si>
  <si>
    <t>4.19.13</t>
  </si>
  <si>
    <t>4.19.14</t>
  </si>
  <si>
    <t>4.19.15</t>
  </si>
  <si>
    <t>4.19.16</t>
  </si>
  <si>
    <t>4.19.17</t>
  </si>
  <si>
    <t>4.19.18</t>
  </si>
  <si>
    <t>4.19.19</t>
  </si>
  <si>
    <t>4.19.20</t>
  </si>
  <si>
    <t>4.19.21</t>
  </si>
  <si>
    <t>4.19.22</t>
  </si>
  <si>
    <t>4.19.23</t>
  </si>
  <si>
    <t>4.19.24</t>
  </si>
  <si>
    <t>4.19.25</t>
  </si>
  <si>
    <t>4.19.26</t>
  </si>
  <si>
    <t>4.19.27</t>
  </si>
  <si>
    <t>4.19.28</t>
  </si>
  <si>
    <t>4.19.29</t>
  </si>
  <si>
    <t>4.19.30</t>
  </si>
  <si>
    <t>4.19.31</t>
  </si>
  <si>
    <t>4.19.32</t>
  </si>
  <si>
    <t>4.20. INSTALAÇÃO CABEAMENTO ESTRUTURADO</t>
  </si>
  <si>
    <t>4.21. SISTEMA DE PROTEÇÃO CONTRA DESCARGAS ATMOSFÉRICAS</t>
  </si>
  <si>
    <t>4.21.12</t>
  </si>
  <si>
    <t>4.21.13</t>
  </si>
  <si>
    <t>4.21.14</t>
  </si>
  <si>
    <t>4.22. SISTEMA DE CLIMATIZAÇÃO</t>
  </si>
  <si>
    <t>4.23. DRENAGEM DO  SISTEMA DE CLIMATIZAÇÃO</t>
  </si>
  <si>
    <t>4.24. RESERVATORIO INFERIOR</t>
  </si>
  <si>
    <t>4.24.04</t>
  </si>
  <si>
    <t>4.24.05</t>
  </si>
  <si>
    <t>4.24.06</t>
  </si>
  <si>
    <t>4.24.07</t>
  </si>
  <si>
    <t>4.24.08</t>
  </si>
  <si>
    <t>4.24.09</t>
  </si>
  <si>
    <t>4.24.10</t>
  </si>
  <si>
    <t>4.24.11</t>
  </si>
  <si>
    <t>4.25. OBRAS COMPLEMENTARES</t>
  </si>
  <si>
    <t>4.27. LIMPEZA DA OBRA</t>
  </si>
  <si>
    <t>4.27.02</t>
  </si>
  <si>
    <t>04.9</t>
  </si>
  <si>
    <t>04.12</t>
  </si>
  <si>
    <t>04.16</t>
  </si>
  <si>
    <t>04.17</t>
  </si>
  <si>
    <t>04.23</t>
  </si>
  <si>
    <t>04.26</t>
  </si>
  <si>
    <t>ADMIN. LOCAL</t>
  </si>
  <si>
    <t>MEDICINA DO TRABALHO</t>
  </si>
  <si>
    <t>CONTROLE TECNOLOGICO</t>
  </si>
  <si>
    <t>DESPESAS DE OBRA</t>
  </si>
  <si>
    <t xml:space="preserve"> SERVIÇOS PRELIMINARES</t>
  </si>
  <si>
    <t>PISOS</t>
  </si>
  <si>
    <t>SISTEMA DE CLIMATIZAÇÃO</t>
  </si>
  <si>
    <t>DRENAGEM DO  SISTEMA DE CLIMATIZAÇÃO</t>
  </si>
  <si>
    <t>1.2</t>
  </si>
  <si>
    <t>1.1</t>
  </si>
  <si>
    <t>1.4</t>
  </si>
  <si>
    <t>1.5</t>
  </si>
  <si>
    <t>1.6</t>
  </si>
  <si>
    <t>2.1</t>
  </si>
  <si>
    <t>4.1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</si>
  <si>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</si>
  <si>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</si>
  <si>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</si>
  <si>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</si>
  <si>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</si>
  <si>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</si>
  <si>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</si>
  <si>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</si>
  <si>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</si>
  <si>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</si>
  <si>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</si>
  <si>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</si>
  <si>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</si>
  <si>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</si>
  <si>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</si>
  <si>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</si>
  <si>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</si>
  <si>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</si>
  <si>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</si>
  <si>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</si>
  <si>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</si>
  <si>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</si>
  <si>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</si>
  <si>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Mês 07</t>
  </si>
  <si>
    <t>Mês 08</t>
  </si>
  <si>
    <t>PREÇO TOTAL (R$)</t>
  </si>
  <si>
    <t xml:space="preserve">RESUMO </t>
  </si>
  <si>
    <t>MULTILIDER</t>
  </si>
  <si>
    <t>GL REVESTIMENTOS</t>
  </si>
  <si>
    <t>ISOESTE</t>
  </si>
  <si>
    <t>TOLDOS ÁGUA SOL</t>
  </si>
  <si>
    <t>PORTOBELLO</t>
  </si>
  <si>
    <t>ALUCOBOND</t>
  </si>
  <si>
    <t>VIDROPLAN</t>
  </si>
  <si>
    <t>AÇOMAIS</t>
  </si>
  <si>
    <t>CASA DAS PLACAS</t>
  </si>
  <si>
    <t>CENPREL</t>
  </si>
  <si>
    <t>DISQUE PEDRAS</t>
  </si>
  <si>
    <t>FERREIRA COSTA</t>
  </si>
  <si>
    <t xml:space="preserve">SABONETEIRA COM RESERVATÓRIO PARA SABONETE LIQUIDO REF AC 00.802 NA COR BRANCO FABRICANTE JOFEL OU SIMILAR. </t>
  </si>
  <si>
    <t xml:space="preserve">TOALHEIRO INTERFOLHAS NA COR BRANCO COM BASE E TAMPA EM OS E FECHAMENTO COM CHAVE REF 31.000 OS LINHA CLÁSSICA FABRICANTE JOFEL OU SIMILAR. </t>
  </si>
  <si>
    <t xml:space="preserve">SABONETE LIQUIDO REF AC 00.802 NA COR BRANCO FABRICANTE JOFEL OU SIMILAR. </t>
  </si>
  <si>
    <t>ARMAZEM CORAL</t>
  </si>
  <si>
    <t>BOMBA 1,5 HP.</t>
  </si>
  <si>
    <t>TORNEIRA DE BANCADA, MARCA DECA, REF 1188</t>
  </si>
  <si>
    <t xml:space="preserve">VALVULA DE DESCARGA, MARCA HYDRA DUO 2545.C.112. </t>
  </si>
  <si>
    <t>TORNEIRA DE MESA PARA COZINHA, MARCA HYDRA, LINHA DUNA QUADRATTA, MODELO 1167.C94. =</t>
  </si>
  <si>
    <t>CUBA RETANGULAR INOX 47X30X14 CM  + VALVULA 3 1/2'' , TRAMONTINA OU SIMILAR</t>
  </si>
  <si>
    <t xml:space="preserve">REGISTRO DE PRESSÃO, MARCA DECA, LINHA POLO CLASSICA, REF 1416.C32.034. </t>
  </si>
  <si>
    <t>INSTALAÇÃO DE FITA LED, TEMPERATURA BRANCO QUENTE 4000K.</t>
  </si>
  <si>
    <t>ILUNATO</t>
  </si>
  <si>
    <t>LUMINARIA DE JARDIM PARA LAMPADA DE 7W, MARCA BRILIA, REF 4349656, COM LAMPADA DE TEMPERATURA NA COR QUENTE</t>
  </si>
  <si>
    <t xml:space="preserve">PATCH CABLE 110 IDC/TELEFONE DE 1 PAR CAT 5E DE 2,50M REF 351003140 COR AZUL  FABRICANTE FURUKAWA OU SIMILAR </t>
  </si>
  <si>
    <t xml:space="preserve">PATCH CABLE M8V RJ 45 CAT 5E DE 2,50M REF 35100025 COR AZUL PINAGEM T 568 A FABRICANTE FURUKAWA OU SIMILAR  </t>
  </si>
  <si>
    <t xml:space="preserve">SWITCH 3000 24 PORTAS 10/100 CÓDIGO SF 2842 MR, GERENCIÁVEL, FABRICANTE INTELBRAS OU SIMILAR </t>
  </si>
  <si>
    <t>LEMOS TELECON</t>
  </si>
  <si>
    <t>MARITEL</t>
  </si>
  <si>
    <t>ESTRUTURA METÁLICA EM AÇO LAMINADO A 572 345 Mpa E AÇO DOBRADO A-36 COMPOSTA POR VIGAS TIPO I , PERFIL UDC E CHAPA COM JATEAMENTO ABRASIVO PADRÃO AS 2.1/2,PINTURA DE FUNDO EM PRIMER EPOXÍDICO RICO EM ZINCO 01 DEMÃO ( 75um), PINTURA INTERMEDIÁRIA EM ESMALTE EPOXÍDICO 01 DEMÃO ( 125 um ) E PINTURA DE ACABAMENTO EM ESMALTE POLIURETÂNICO ALIFÁTICO 01 DEMÃO ( 75um ) ESPESSURA TOTAL BASE SECA DE 275um.</t>
  </si>
  <si>
    <t>FORNECIMENTO E INSTALAÇÃO DE UNIDADE EVAPORADORA TIPO CASSETE DE 24.200 BTU/H - 220V - 1F - 220V - MARCA LG OU SIMILAR EQUIVALENTE</t>
  </si>
  <si>
    <t>FORNECIMENTO E INSTALAÇÃO DE UNIDADE EVAPORADORA TIPO CASSETE DE 36.200 BTU/H - 220V - 1F - 220V - MARCA LG OU SIMILAR EQUIVALENTE</t>
  </si>
  <si>
    <t>FORNECIMENTO E INSTALAÇÃO DE UNIDADE EVAPORADORA TIPO CASSETE DE 28.000 BTU/H - 220V - 1F - 220V - MARCA LG OU SIMILAR EQUIVALENTE</t>
  </si>
  <si>
    <t>CONTEL</t>
  </si>
  <si>
    <t>FORNECIMENTO E INSTALAÇÃO DE UNIDADE EVAPORADORA TIPO CASSETE DE 36.000 BTU/H - 220V - 1F - 220V - MARCA LG OU SIMILAR EQUIVALENTE</t>
  </si>
  <si>
    <t>ORSE 12424</t>
  </si>
  <si>
    <t>A</t>
  </si>
  <si>
    <t>B</t>
  </si>
  <si>
    <t>C</t>
  </si>
  <si>
    <t>MÍNIMO</t>
  </si>
  <si>
    <t>MÁXIMO</t>
  </si>
  <si>
    <t>TAXA REPRESENTATITAV DE TRIBUTOS</t>
  </si>
  <si>
    <t>Construção de Edifícios</t>
  </si>
  <si>
    <t>Construção e Manutenção de Estações e Redes de Distribuição de Energia Elétrica</t>
  </si>
  <si>
    <t>Fornecimento de Materiais e Equipamentos</t>
  </si>
  <si>
    <t>SERVIÇOS</t>
  </si>
  <si>
    <t>ORSE12832</t>
  </si>
  <si>
    <t>ELEVADOR SOCIAL P/ 08 PASSAGEIROS OU 600KG, 03 PARADAS, PAINEIS, TETO E PORTAS EM AÇO INOX ESCOVADO, CORRIMÃO RETANGULAR EM AÇO INOX, CABINA 1,10 X 1,40 X 2,2 M, MODELO SYNERGY ONE, DA THYNSSENKRUPP OU EQUIVALENTE SIMILAR (SEM CASA DE MÁQUINAS)</t>
  </si>
  <si>
    <t>ORSE 12832</t>
  </si>
  <si>
    <t>SINAPI 90778</t>
  </si>
  <si>
    <t>ENGENHEIRO CIVIL RESIDENTE, COM LEIS SOCIAIS</t>
  </si>
  <si>
    <t>FORNECIMENTO, TRANSPORTE E PLANTIO DE COQUEIRO JOVEM, ALTURA DO TRONCO = 1,20, INCLUSIVE ADUBAÇÃO E MANUTENÇÃO POR 90 DIAS</t>
  </si>
  <si>
    <t>ORSE 00686</t>
  </si>
  <si>
    <t>PLATIO DE MUDAS VEGETAIS CLOROFITO(CHOROPHYTUM COMOSUM) E IXORA VERMELHA (IXORA-CHINESA)</t>
  </si>
  <si>
    <t>ORSE 03484</t>
  </si>
  <si>
    <t>PLATIO DE MUDAS VEGETAIS BAMBU DE JARDIM (BAMBUSA GRACILIS)</t>
  </si>
  <si>
    <t>4.26. ELEVADOR SOCIAL SEM CASA DE MÁQUINAS</t>
  </si>
  <si>
    <t>BDI - CONSTRUÇÃO E MANUTENÇÃO - BDI = (((1+AC+S+G+R)x(1+DF)x(1+L))/(1-I))-1)</t>
  </si>
  <si>
    <t>ADMINISTRAÇÃO CENTRAL = AC</t>
  </si>
  <si>
    <t>SEGURO E GARANTIA = S + G</t>
  </si>
  <si>
    <t>RISCO = R</t>
  </si>
  <si>
    <t>DESPESAS FINANCEIRAS = DF</t>
  </si>
  <si>
    <t>LUCRO = L</t>
  </si>
  <si>
    <t>TAXA REPRESENTATIVA DE TRIBUTOS: I = PIS+COFINS+ISS+CPRB</t>
  </si>
  <si>
    <t>CONTRIBUIÇÃO PREVIDENCIÁRIA SOBRE RECEITA BRUTA (CPRB)</t>
  </si>
  <si>
    <t>TELHA TERMICA TRAPEZOIDAL PUR/PIR, MARCA ISOESTE OU SIMILAR</t>
  </si>
  <si>
    <t>CASA E CONSTRUÇÃO</t>
  </si>
  <si>
    <t>PLACA DE IDENTIFICAÇÃO DA OBRA, EM CHAPA DE AÇO GALVANIZADO, SUPORTE EM MADEIRA, FUNDO EM ESMALTE SINTÉTICO, LETRAS EM SILK SCREEN NA DIMENSÃO 2.00 M X 3.00 M, CONFORME MODELO PADRÃO</t>
  </si>
  <si>
    <t>DIVISORIA CATALOGO MACTAB - COD 75, LINHA MD01 - 75MM, PAINEL COD 0, MOD G, AMADEIRADO CARVALHO PRATA, COM PERFIS ANOD. BRONZE OU EQUIVALENTE SIMILAR</t>
  </si>
  <si>
    <t>INSTALAÇÃO DE BICICLETARIO COMPOSTO POR BARRA TUBULAR EM FERRO GALVANIZADO COM BITOLA DE 2'', COMPRIMEIRO 2M</t>
  </si>
  <si>
    <t>CLIMOAR</t>
  </si>
  <si>
    <t>ORSE 04982</t>
  </si>
  <si>
    <t>ORSE 02989</t>
  </si>
  <si>
    <t>LG FORROS</t>
  </si>
  <si>
    <t>PDF SOLUÇÕES</t>
  </si>
  <si>
    <t>BARRA TUBULAR EM FERRO GALVANIZADO COM BITOLA DE 2"</t>
  </si>
  <si>
    <t>SINAPI 74033/001</t>
  </si>
  <si>
    <t>FORRO EM DRYWALL, PARA AMBIENTES COMERCIAIS, INCLUSIVE ESTRUTURA DE FIXAÇÃO. AF_05/2017_P</t>
  </si>
  <si>
    <t>SINAPI 96114</t>
  </si>
  <si>
    <t>SINAPI 85096</t>
  </si>
  <si>
    <t>SINAPI 87745</t>
  </si>
  <si>
    <t>CONTRAPISO EM ARGAMASSA TRAÇO 1:4 (CIMENTO E AREIA), PREPARO MECÂNICO COM BETONEIRA 400 L, APLICADO EM ÁREAS MOLHADAS SOBRE LAJE, ADERIDO, ESPESSURA 3CM. AF_06/2014</t>
  </si>
  <si>
    <t>FORNECIMENTO E INSTALAÇÃO DE UNIDADE CONDENSADORA VRF 54 HP - 380V - 3F - 60HZ, MARCA LG OU SIMILAR EQUIVALENTE</t>
  </si>
  <si>
    <t>4.22.14</t>
  </si>
  <si>
    <t>4.22 SISTEMA DE CLIMATIZAÇÃO</t>
  </si>
  <si>
    <t>4.22.15</t>
  </si>
  <si>
    <t>FORNECIMENTO E INSTALAÇÃO DE UNIDADE SPLIT SYSTEM CAPACIDADE DE 36.000 BTU/H - 220V - 1F - TIPO CASSETE MARCA LG OU SIMILAR EQUIVALENTE</t>
  </si>
  <si>
    <t>FORNECIMENTO E INSTALAÇÃO DE UNIDADE SPLIT SYSTEM CAPACIDADE DE 9.000 BTU/H - 220V - 1F - TIPO HIWALL - INVERTER - MARCA LG OU SIMILAR EQUIVALENTE</t>
  </si>
  <si>
    <t>FORNECIMENTO E INSTALAÇÃO DE DE ALIMENTAÇÃO ELÉTRICA PARA AS UNIDADES EVAPORADORAS E CONDENSADORAS INCLUSIVE CABO BLINDADO DA COMUNICAÇÃO E CONEXÕES E FIXAÇÕES PARA CONDICIONADOR DE AR TIPO VRF</t>
  </si>
  <si>
    <t>PAREDE COM PLACAS DE GESSO ACARTONADO (DRYWALL), PARA USO INTERNO, COMISOLAMENTO ACÚSTICO EM LÃ DE PET, COM DUAS FACES SIMPLES E ESTRUTURA METÁLICA COM GUIAS SIMPLES, COM VÃOS.</t>
  </si>
  <si>
    <t>DIVISORIA CATALOGO MACTAB - COD 75, LINHA MD01 - 75MM, PAINEL COD 0, MOD C, AMADEIRADO CARVALHO PRATA, COM PERFIS ANOD. BRONZE OU EQUIVALENTE SIMILAR.</t>
  </si>
  <si>
    <t>DIVISORIA CATALOGO MACTAB - COD 75, LINHA MD01 - 75MM, PAINEL COD 1 (VIDRO SIMPLES), MOD A, AMADEIRADO CARVALHO PRATA, COM PERFIS ANOD. BRONZE OU EQUIVALENTE SIMILAR</t>
  </si>
  <si>
    <t>ESTRUTURA METALICA PARA TELHA TERMICA TRAPEZOIDAL PUR/PIR, MARCA ISOESTE OU EQUIVALENTE SIMILAR.</t>
  </si>
  <si>
    <t>FORNECIMENTO E INSTALAÇÃO DE TELHA TERMICA TRAPEZOIDAL PUR/PIR, MARCA ISOESTE OU EQUIVALENTE SIMILAR.</t>
  </si>
  <si>
    <t>FORNECIMENTO E ASSENTAMENTO DE PISO PORCELANATO TECNICO RETIFICADO, DIM 90 X 90 CM, LINHA CITY, MODELO OFF WHITE, MARCA PORTOBELLO OU EQUIVALENTE SIMILAR</t>
  </si>
  <si>
    <t>FORNECIMENTO E ASSENTAMENTO DE PORCELANATO TECNICO RETIFICADO, DIM 90 X 90 CM, LINHA CITY, MODELO FENDI, MARCA PORTOBELLO OU EQUIVALENTE SIMILAR</t>
  </si>
  <si>
    <t>REVESTIMENTO EM PORCELANATO TECNICO RETIFICADO, DIM.20 X 120 CM, LINHA ECOWOOD 2.0, MODELO CANELA,  MARCA PORTOBELLO, OU EQUIVALENTE SIMILAR.</t>
  </si>
  <si>
    <t>FORNECIMENTO E ASSENTAMENTO DE PORCELANATO TECNICO RETIFICADO, DIM 100 X 20 CM, LINHA METAL, MODELO CORTEN NATURAL, MARCA PORTOBELLO OU EQUIVALENTE SIMILAR</t>
  </si>
  <si>
    <t>FORNECIMENTO E ASSENTAMENTO CARPETE EM MANTA BEAULIEU BERBER POINT OU EQUIVALENTE SIMILAR</t>
  </si>
  <si>
    <t>FORNECIMENTO E ASSENTAMENTO DE PORTA P1  DE MADEIRA LISA SEMI OCA, LARGURA 0,8M,  CATALAGO MACTAB - COD 75, LINHA MD01 - 75MM, PORTA COD 0, MOD B, AMADEIRADO CARVALHO PRATA, ALT 2,10M OU EQUIVALENTE SIMILAR</t>
  </si>
  <si>
    <t>FORNECIMENTO E ASSENTAMENTO DE PORTA P2 DE MADEIRA LISA SEMI OCA, LARGURA 0,7M,  CATALAGO MACTAB - COD 75, LINHA MD01 - 75MM, PORTA COD 0, MOD B, AMADEIRADO CARVALHO PRATA, ALT 2,10M OU EQUIVALENTE SIMILAR</t>
  </si>
  <si>
    <t>FORNECIMENTO E ASSENTAMENTO DE PORTA P3 DE MADEIRA LISA SEMI OCA, LARGURA 0,6M,  CATALAGO MACTAB - COD 75, LINHA MD01 - 75MM, PORTA COD 0, MOD B, AMADEIRADO CARVALHO PRATA, ALT 2,10M, OU EQUIVALENTE SIMILAR</t>
  </si>
  <si>
    <t>FORNECIMENTO E ASSENTAMENTO DE PORTA P4 DE MADEIRA LISA SEMI OCA, LARGURA 0,9M,  CATALAGO MACTAB - COD 75, LINHA MD01 - 75MM, PORTA COD 0, MOD B, AMADEIRADO CARVALHO PRATA, ALT 2,10M, LARG 0,8M OU EQIVALENTE SIMILAR</t>
  </si>
  <si>
    <t>FORNECIMENTO E ASSENTAMENTO DE PORTA P5 DE CORRER  DE MADEIRA LISA SEMI OCA, CATALAGO MACTAB - COD 75, LINHA MD01 - 75MM, PORTA COD 0, MOD B, AMADEIRADO CARVALHO PRATA, ALT 2,15M, LARG 0,9M OU EQUIVALENTE SIMILAR</t>
  </si>
  <si>
    <t>FORNECIMENTO E ASSENTAMENTO DE PORTA P6 DE MADEIRA LISA SEMI OCA,  CATALAGO MACTAB - COD 75, LINHA MD01 - 75MM, PORTA COD 0, MOD B, AMADEIRADO CARVALHO PRATA, ALT 2,10M, LARG 1,0M OU EQUIVALENTE SIMILAR</t>
  </si>
  <si>
    <t>FORNECIMENTO E INSTALAÇÃO DE FACHADA EM PELE DE VIDRO (STRUCTURAL GLAZING) EM VIDRO LAMINADO FUME REFLETIVO,  APLICADO SOBRE ESTRUTURA EM ALUMÍNIO ANODIZADO NA COR BRANCA COM SILICONE ESTRUTURAL</t>
  </si>
  <si>
    <t>FORNECIMENTO E ASSENTAMENTO DE PISO CARPETE EM MANTA BEAULIEU PONIT, INCLUINDO ACABAMENTOS OU EQUIVALENTE SIMILAR</t>
  </si>
  <si>
    <t>FORNECIMENTO E ASSENTAMENTO DE PISO PORCELANATO TECNICO RETIFICADO, DIM 60 X 120 CM, LINHA METAL, MODELO STEEL CORTEN MATE NATURAL, MARCA PORTOBELLO OU EQUIVALENTE SIMILAR</t>
  </si>
  <si>
    <t>FORNECIMENTO E ASSENTAMENTO DE REVESTIMENTO VINILICO PARA USO COMERCIAL, SISTEMA CLICK, LINHA CITY, MODELO PETRA, MARCA DURAFLOOR OU EQUIVALENTE SIMILAR</t>
  </si>
  <si>
    <t>FORNECIMENTO E ASSENTAMENTO DE PISO PORCELANATO TECNICO RETIFICADO, DIM 90 X 90 CM, LINHA CONCRETISSYMA, MODELO  MATIZ GRIGIO, MARCA PORTOBELLO OU EQUIVALENTE SIMILAR</t>
  </si>
  <si>
    <t>FORNECIMENTO E ASSENTAMENTO DE PISO PORCELANATO TECNICO RETIFICADO, DIM 90 X 90 CM, LINHA CITY, MODELO FENDI, MARCA PORTOBELLO OU EQUIVALENTE SIMILAR</t>
  </si>
  <si>
    <t xml:space="preserve">FORNECIMENTO E ASSENTAMENTO DE SABONETEIRA COM RESERVATÓRIO PARA SABONETE LIQUIDO REF AC 00.802 NA COR BRANCO FABRICANTE JOFEL OU EQUIVALENTE SIMILAR. </t>
  </si>
  <si>
    <t xml:space="preserve">FORNECIMENTO E ASSENTAMENTO DE TOALHEIRO INTERFOLHAS NA COR BRANCO COM BASE E TAMPA EM OS E FECHAMENTO COM CHAVE REF 31.000 OS LINHA CLÁSSICA FABRICANTE JOFEL OU EQUIVALENTE SIMILAR. </t>
  </si>
  <si>
    <t>PINTURA DE PAREDES INTERNAS COM TINTA LÁTEX PVA, MARCA SHERWIN WILLIAMS, MODELO SW 7072 ONLINE ( 2 DEMÃOS ) COM APLICAÇÃO DE MASSA CORRIDA PVA ( 1 DEMÃOS ), INCLUSIVE SELADOR LÁTEX ACRÍLICO ( 1 DEMÃO ) OU EQUIVALENTE SIMILAR</t>
  </si>
  <si>
    <t>CAIXA D'AGUA COM CAPACIDADE PARA 2000L, REDONDO, MARCA TIGRE OU EQUIVALENTE SIMILAR</t>
  </si>
  <si>
    <t>BACIA SANITARIA CONVENCIONAL PARA WC ACESSIVEL, INCLUINDO ASSENTO SANITARIO PLASTICO FORNECIMENTO E INSTALAÇÃO</t>
  </si>
  <si>
    <t xml:space="preserve">BACIA SANITARIA PARA CAIXA ACOPLADA, MODELO LK P.230.17 OU EQUIVALENTE SIMILAR, INCLUINDO ASSENTO FORNECIMENTO E INSTALAÇÃO  </t>
  </si>
  <si>
    <t>VALVULA DE DESCARGA, MARCA HYDRA DUO 2545.C.112. OU EQUIVALENTE SIMILAR. FORNECIMENTO E INSTALAÇÃO</t>
  </si>
  <si>
    <t>TORNEIRA DE BANCADA, MARCA DECA, REF 1188 OU EQUIVALENTE SIMILAR. FORNECIMENTO E INSTALAÇÃO</t>
  </si>
  <si>
    <t>TORNEIRA DE MESA PARA COZINHA, MARCA HYDRA, LINHA DUNA QUADRATTA, MODELO 1167.C94 OU EQUIVALENTE SIMILAR. FORNECIMENTO E INSTALAÇÃO</t>
  </si>
  <si>
    <t>REGISTRO DE GAVETA , MARCA HYDRA, LINHA QUADRATTA CLASSICA, MODELO 1509.C85.112 OU EQUIVALENTE SIMILAR. FORNECIMENTO E INSTALAÇÃO</t>
  </si>
  <si>
    <t>DUCHA HIGIENICA COM REGISTRO E DERIVAÇÃO, MARCA DECA REF 1984. DUNA QUADRATTA OU EQUIVALENTE SIMILAR. FORNECIMENTO E INSTALAÇÃO</t>
  </si>
  <si>
    <t>CUBA DE APOIO REDONDA, MARCA DECA, REF L.55.17 OU EQUIVALENTE SIMILAR. FORNECIMENTO E INSTALAÇÃO</t>
  </si>
  <si>
    <t>LAVATORIO SUSPENSO COM MESA, MARCA DECA, REF L.78S.17 OU EQUIVALENTE SIMILAR. FORNECIMENTO E INSTALAÇÃO</t>
  </si>
  <si>
    <t>REGISTRO DE PRESSÃO, MARCA DECA, LINHA POLO CLASSICA, REF 1416.C32.034 OU EQUIVALENTE SIMILAR. FORNECIMENTO E INSTALAÇÃO</t>
  </si>
  <si>
    <t>CHUVEIRO DE PAREDE, MARCA DECA, LINHA WINDSOR, REF 1994.C81.CT OU EQUIVALENTE SIMILAR. FORNECIMENTO E INSTALAÇÃO</t>
  </si>
  <si>
    <t>FORNECIMENTO E INSTALAÇÃO DE CUBA RETANGULAR INOX 47X30X14 CM  + VALVULA 3 1/2'' , TRAMONTINA OU EQUIVALENTE SIMILAR</t>
  </si>
  <si>
    <t>FORNECIMENTO E INSTALAÇÃO LUMINÁRIA DE EMERGÊNCIA AUTÔNOMA PARA SINALIZAÇÃO COM BATERIA E ACUMULADOR NO PRÓPRIO LOCAL DA LUMINÁRIA, POTÊNCIA DE 2X9W, COM INDICAÇÃO DE "SAÍDA" DE EMERGÊNCIA FABRICANTE UNITRON OU EQUIVALENTE SIMILAR</t>
  </si>
  <si>
    <t>LUMINARIA EMBUTINA NO FRAME II, RECUADA, QUADRADA E OIETAVEL, NA COR BRANCA, REF IN60331 BT OU EQUIVALENTE SIMILAR. FORNECIMENTO E INSTALAÇÃO</t>
  </si>
  <si>
    <t>PERFIL ILUMINADO E ENGASTADO NA PAREDE E NO TETO, TEMPERATURA BRANCO FRIA, MODELO GAP, MARCA ILUMINAR OU EQUIVALENTE SIMILAR. FORNECIMENTO E INSTALAÇÃO</t>
  </si>
  <si>
    <t>LUMINARIA PENDENTE LINEAR COM 1,20M DE LARGURA, EM ALUMINIO NA COR BRANCA, MARCA BONALUCE, MODELO GA OU EQUIVALENTE SIMILAR. FORNECIMENTO E INSTALAÇÃO</t>
  </si>
  <si>
    <t>LUMINARIA QUADRADA DE EMBUTIR M625, DIM 62,5X62,5 CM, MARCA OSRAM, MODELO MIRA 5LK128D4BW, PARA LAMPADA T16 OU EQUIVALENTE SIMILAR. FORNECIMENTO E INSTALAÇÃO</t>
  </si>
  <si>
    <t>LUMINARIA DE ALUMINIO COM VISOR EM ACRILICO NA COR BRANCA, MARCA BONALUCE, MODELO SMALL OU EQUIVALENTE SIMILAR. FORNECIMENTO E INSTALAÇÃO</t>
  </si>
  <si>
    <t>LUMINARIA RETANGULAR DE EMBUTIR M625, DIM 125X31CM, MARCA OSRAM, MODELO MIRA OU EQUIVALENTE SIMILAR. FORNECIMENTO E INSTALAÇÃO</t>
  </si>
  <si>
    <t>LUMINARIA PENDENTE DE ALUMINIO ESTRUTURADO COM DIFUSOR EM ACRILICO PRISMATICO NA COR BRANCA, LARGURA 2,0M, MARCA BONALUCE, MODELO FINN OU EQUIVALENTE SIMILAR. FORNECIMENTO E INSTALAÇÃO</t>
  </si>
  <si>
    <t>LUMINARIA QUADRADA DE EMBUTIR, DIM 17X17CM, MARCA NEWLINE, REF INP003, PARA LAMPADA AR111 OU EQUIVALENTE SIMILAR. FORNECIMENTO E INSTALAÇÃO</t>
  </si>
  <si>
    <t>LUMINARIA DE LED PARA EMBUTIR NO SOLO, LAMPADA DE 12W, MARCA BRILIA, REF 432587, COM LAMPADA DE TEMPERATURA NA COR QUENTE OU EQUIVALENTE SIMILAR. FORNECIMENTO E INSTALAÇÃO</t>
  </si>
  <si>
    <t>LUMINARIA DE JARDIM PARA LAMPADA DE 7W, MARCA BRILIA, REF 4349656, COM LAMPADA DE TEMPERATURA NA COR QUENTE OU EQUIVALENTE SIMILAR. FORNECIMENTO E INSTALAÇÃO</t>
  </si>
  <si>
    <t>BALIZADOR EM LED DE EMBUTIR, MARCA OPUS DESIGN, REF SPY DN BZ 2581, 2X1, NA COR BRANCA OU EQUIVALENTE SIMILAR. FORNECIMENTO E INSTALAÇÃO</t>
  </si>
  <si>
    <t>PONTO DE ILUMINAÇÃO RESIDENCIAL INCLUINDO INTERRUPTOR SIMPLES COM PLACA DE ACABAMENTO MARCA BTICINO, LINHA LIVING LIGHT METAIS, MODELO ACCIAIO - AC, MATERIAL TIPO ZAMAK OU EQUIVALENTE SIMILAR</t>
  </si>
  <si>
    <t>PONTO DE ILUMINAÇÃO RESIDENCIAL INCLUINDO INTERRUPTOR DE 2 SEÇÕES COM PLACA DE ACABAMENTO MARCA BTICINO, LINHA LIVING LIGHT METAIS, MODELO ACCIAIO - AC, MATERIAL TIPO ZAMAK OU EQUIVALENTE SIMILAR</t>
  </si>
  <si>
    <t>PONTO DE ILUMINAÇÃO RESIDENCIAL INCLUINDO INTERRUPTOR DE 3 SEÇÕES COM PLACA DE ACABAMENTO MARCA BTICINO, LINHA LIVING LIGHT METAIS, MODELO ACCIAIO - AC, MATERIAL TIPO ZAMAK OU EQUIVALENTE SIMILAR</t>
  </si>
  <si>
    <t>PONTO DE TOMADA COM PLACA DE ACABAMENTO MARCA BTICINO, LINHA LIVING LIGHT METAIS, MODELO ACCIAIO - AC, MATERIAL TIPO ZAMAK OU EQUIVALENTE SIMILAR</t>
  </si>
  <si>
    <t xml:space="preserve">FORNECIMENTO E INSTALAÇÃO PATCH PANEL 24P RJ 45 CAT 5E 568A PI REF 35050318 FABRICANTE FURUKAWA OU EQUIVALENTE SIMILAR - FORNECIMENTO E INSTALAÇÃO </t>
  </si>
  <si>
    <t>FORNECIMENTO E INSTALAÇÃO PATCH CABLE M8V RJ 45 CAT 5E DE 2,50M REF 35100025 COR AZUL PINAGEM T 568 A FABRICANTE FURUKAWA OU EQUIVALENTE SIMILAR  - FORNECIMENTO E INSTALAÇÃO</t>
  </si>
  <si>
    <t>FORNECIMENTO E INSTALAÇÃO PATCH CABLE 110 IDC/TELEFONE DE 1 PAR CAT 5E DE 2,50M REF 351003140 COR AZUL  FABRICANTE FURUKAWA OU EQUIVALENTE SIMILAR  - FORNECIMENTO E INSTALAÇÃO</t>
  </si>
  <si>
    <t>FORNECIMENTO E INSTALAÇÃO SWITCH 3000 24 PORTAS 10/100 CÓDIGO SF 2842 MR, GERENCIÁVEL, FABRICANTE INTELBRAS OU EQUIVALENTE SIMILAR - FORNECIMENTO E INSTALAÇÃO</t>
  </si>
  <si>
    <t>PONTO DUPLO DE CABEAMENTO ESTRUTURADO COM PLACA DE ACABAMENTO MARCA BTICINO, LINHA LIVING LIGHT METAIS, MODELO ACCIAIO - AC, MATERIAL TIPO ZAMAK OU EQUIVALENTE SIILAR</t>
  </si>
  <si>
    <t>FORNECIMENTO E INSTALAÇÃO DE HASTE DE ATERRAMENTO DE 5/8"X3.00M ( ALTA CAMADA ) COPPERWELD OU SIMILAR COM SOLDA EXOTÉRMICA NAS CONEXÕES REF TEL 5820 FABRICANTE TERMOTÉCNICA OU EQUIVALENTE SIMILAR</t>
  </si>
  <si>
    <t>FORNECIMENTO E INSTALAÇÃO DE ELETRODUTO DE PVC RIGIDO ROSCÁVEL Ø 1" DE 1"X3,00M, REF TEL-5501, FABRICANTE TERMOTÉCNICA OU EQUIVALENTE SIMILAR</t>
  </si>
  <si>
    <t>FORNECIMENTO E INSTALAÇÃO DE TERMINAL ÁEREO DE 25CM, REF TEL 044 Ø 3/8", FABRICANTE TERMOTÉCNICA OU EQUIVALENTE SIMILAR</t>
  </si>
  <si>
    <t>FORNECIMENTO E INSTALAÇÃO DE CAIXA DE EQUALIZAÇÃO DE POTÊNCIAS 200MM X 200MM EM AÇO COM BARRAMENTO ESPESSURA 6MM REF TEL 901 E 8 TERMINAIS PARA CABOS DE ATÉ 16,0MM2 E 1 TERMINAL DE CABO DE 50,0MM2 COM CONECTORES E ETIQUETAS FABRICANTE TERMOTÉCNICA OU EQUIVALENTE SIMILAR</t>
  </si>
  <si>
    <t xml:space="preserve">FORNECIMENTO E INSTALAÇÃO DE CAIXA DE INSPEÇÃO SUSPENSA DE PVC 150x110x70MM BOCAL Ø 1" REF TEL 541 FABRICANTE TERMOTÉCNICA OU EQUIVALENTE SIMILAR </t>
  </si>
  <si>
    <t xml:space="preserve">FORNECIMENTO E INSTALAÇÃO DE CAIXA DE INSPEÇÃO PARA ATERRAMENTO TIPO SOLO DE PVC Ø 300MM REF TEL 552, COM TAMPA REFORÇADA EM FERRO FUNDIDO COM ESCOTILHA Ø 300MM REF TEL 536, FABRICANTE TERMOTÉCNICA OU EQUIVALENTE SIMILAR </t>
  </si>
  <si>
    <t>FORNECIMENTO E INSTALAÇÃO BUCHA DE NYLON S8 COM PARAFUSO INOX SEXTAVADO 1/4"X60MM REF TEL 5346 FABRICANTE TERMOTÉCNICA OU EQUIVALENTE SIMILAR</t>
  </si>
  <si>
    <t>FORNECIMENTO E INSTALAÇÃO DE CONECTOR DE MEDIÇÃO BIMETÁLICO PARA CABOS DE 16 A 70MM² REF TEL 561  FABRICANTE TERMOTÉCNICA OU EQUIVALENTE SIMILAR</t>
  </si>
  <si>
    <t>FORNECIMENTO E INSTALAÇÃO DE CONECTOR REFORÇADO EM BRONZE ESTANHADO PARA CONEXÃO ENTRE CABOS DE 16,0MM2 E 50,0MM2, REF TEL 581, FABRICANTE TERMOTÉCNICA OU EQUIVALENTE SIMILAR</t>
  </si>
  <si>
    <t>Outubro 2020</t>
  </si>
  <si>
    <r>
      <rPr>
        <b/>
        <u/>
        <sz val="11"/>
        <color theme="1"/>
        <rFont val="Times New Roman"/>
        <family val="1"/>
      </rPr>
      <t>ANEXO VII - CRONOGRAMA FÍSICO-FINANCEIRO</t>
    </r>
    <r>
      <rPr>
        <sz val="11"/>
        <color theme="1"/>
        <rFont val="Times New Roman"/>
        <family val="1"/>
      </rPr>
      <t xml:space="preserve"> -  SERVIÇOS PARA REFORMA DO CONSELHO REGIONAL DE ODONTOLOGIA</t>
    </r>
  </si>
  <si>
    <r>
      <rPr>
        <b/>
        <u/>
        <sz val="10"/>
        <color theme="1"/>
        <rFont val="Calibri"/>
        <family val="2"/>
        <scheme val="minor"/>
      </rPr>
      <t>ANEXO VIII - ORÇAMENTO SINTÉTICO</t>
    </r>
    <r>
      <rPr>
        <b/>
        <sz val="10"/>
        <color theme="1"/>
        <rFont val="Calibri"/>
        <family val="2"/>
        <scheme val="minor"/>
      </rPr>
      <t xml:space="preserve"> - </t>
    </r>
    <r>
      <rPr>
        <sz val="10"/>
        <color theme="1"/>
        <rFont val="Calibri"/>
        <family val="2"/>
        <scheme val="minor"/>
      </rPr>
      <t>SERVIÇOS PARA REFORMA DO CONSELHO REGIONAL DE ODONTOLOGIA</t>
    </r>
  </si>
  <si>
    <t>FORNECIMENTO E MONTAGEM DE FECHAMENTO  EM PAINEL DE ACM (ALUMINIUM COMPOSITE MATERIAL) COM LÂMINAS EXTERNAS ALUMÍNIO DE 0,3MM E NÚCLEO DE POLIETILENO DE BAIXA DENSIDADE COM ESPESSURA FINAL DE 4MM, NA COR MARRON, TIPO REYNOBOND, ALUCOBOND, OU SIMILAR, INCLUSIVE ESTRUTURAS AUXILIARES</t>
  </si>
  <si>
    <r>
      <rPr>
        <b/>
        <u/>
        <sz val="10"/>
        <color theme="1"/>
        <rFont val="Calibri"/>
        <family val="2"/>
        <scheme val="minor"/>
      </rPr>
      <t>ANEXO IX - COMPOSIÇÃO ANALÍTICA</t>
    </r>
    <r>
      <rPr>
        <b/>
        <sz val="10"/>
        <color theme="1"/>
        <rFont val="Calibri"/>
        <family val="2"/>
        <scheme val="minor"/>
      </rPr>
      <t xml:space="preserve"> -</t>
    </r>
    <r>
      <rPr>
        <sz val="10"/>
        <color theme="1"/>
        <rFont val="Calibri"/>
        <family val="2"/>
        <scheme val="minor"/>
      </rPr>
      <t xml:space="preserve"> SERVIÇOS PARA REFORMA DO CONSELHO REGIONAL DE ODONTOLOGIA</t>
    </r>
  </si>
  <si>
    <r>
      <rPr>
        <b/>
        <u/>
        <sz val="11"/>
        <color theme="1"/>
        <rFont val="Calibri"/>
        <family val="2"/>
        <scheme val="minor"/>
      </rPr>
      <t>ANEXO X - MAPA DE COTAÇÃO</t>
    </r>
    <r>
      <rPr>
        <sz val="11"/>
        <color theme="1"/>
        <rFont val="Calibri"/>
        <family val="2"/>
        <scheme val="minor"/>
      </rPr>
      <t xml:space="preserve"> - SERVIÇOS PARA REFORMA DO CONSELHO REGIONAL DE ODONTOLOGIA</t>
    </r>
  </si>
  <si>
    <t>ANEXO XI - CURVA ABC  - SERVIÇOS PARA REFORMA DO CONSELHO REGIONAL DE ODONTOLOGIA</t>
  </si>
  <si>
    <r>
      <rPr>
        <b/>
        <sz val="11"/>
        <color theme="1"/>
        <rFont val="Calibri"/>
        <family val="2"/>
        <scheme val="minor"/>
      </rPr>
      <t xml:space="preserve">                      </t>
    </r>
    <r>
      <rPr>
        <b/>
        <u/>
        <sz val="11"/>
        <color theme="1"/>
        <rFont val="Calibri"/>
        <family val="2"/>
        <scheme val="minor"/>
      </rPr>
      <t>ANEXO XII - MEMÓRIA DE CÁLCULO</t>
    </r>
    <r>
      <rPr>
        <b/>
        <sz val="11"/>
        <color theme="1"/>
        <rFont val="Calibri"/>
        <family val="2"/>
        <scheme val="minor"/>
      </rPr>
      <t xml:space="preserve"> -</t>
    </r>
    <r>
      <rPr>
        <sz val="11"/>
        <color theme="1"/>
        <rFont val="Calibri"/>
        <family val="2"/>
        <scheme val="minor"/>
      </rPr>
      <t xml:space="preserve"> SERVIÇOS PARA REFORMA DO CONSELHO REGIONAL DE ODONTOLOGIA</t>
    </r>
  </si>
  <si>
    <t>ANEXO XIII - TAXAS DE BDI APROVADAS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</si>
</sst>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8" formatCode="&quot;R$&quot;\ #,##0.00;[Red]\-&quot;R$&quot;\ #,##0.00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&quot;R$&quot;\ #,##0.00"/>
    <numFmt numFmtId="168" formatCode="#,##0.00000"/>
    <numFmt numFmtId="169" formatCode="0.0000"/>
    <numFmt numFmtId="170" formatCode="_-[$R$-416]\ * #,##0.00_-;\-[$R$-416]\ * #,##0.00_-;_-[$R$-416]\ * &quot;-&quot;??_-;_-@_-"/>
    <numFmt numFmtId="171" formatCode="&quot;R$&quot;#,##0.00"/>
    <numFmt numFmtId="172" formatCode="#,##0.0000;[Red]\-#,##0.0000"/>
    <numFmt numFmtId="173" formatCode="_(&quot;R$&quot;* #,##0.00_);_(&quot;R$&quot;* \(#,##0.00\);_(&quot;R$&quot;* &quot;-&quot;??_);_(@_)"/>
    <numFmt numFmtId="174" formatCode="[$-416]mmmm\-yy;@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0"/>
      <color indexed="9"/>
      <name val="Calibri"/>
      <family val="2"/>
    </font>
    <font>
      <sz val="10"/>
      <color theme="0"/>
      <name val="Calibri"/>
      <family val="2"/>
      <scheme val="minor"/>
    </font>
    <font>
      <sz val="10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0"/>
      <color indexed="23"/>
      <name val="Calibri"/>
      <family val="2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scheme val="minor"/>
    </font>
    <font>
      <b/>
      <u/>
      <sz val="11"/>
      <color theme="1"/>
      <name val="Times New Roman"/>
      <family val="1"/>
    </font>
    <font>
      <sz val="11"/>
      <color theme="1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0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3" tint="0.39997558519241921"/>
        <bgColor indexed="64"/>
      </patternFill>
    </fill>
  </fills>
  <borders count="4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7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6" borderId="0" applyNumberFormat="0" applyBorder="0" applyAlignment="0" applyProtection="0"/>
    <xf numFmtId="0" fontId="7" fillId="18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8" fillId="3" borderId="0" applyNumberFormat="0" applyBorder="0" applyAlignment="0" applyProtection="0"/>
    <xf numFmtId="0" fontId="12" fillId="6" borderId="0" applyNumberFormat="0" applyBorder="0" applyAlignment="0" applyProtection="0"/>
    <xf numFmtId="0" fontId="9" fillId="22" borderId="2" applyNumberFormat="0" applyAlignment="0" applyProtection="0"/>
    <xf numFmtId="0" fontId="23" fillId="23" borderId="2" applyNumberFormat="0" applyAlignment="0" applyProtection="0"/>
    <xf numFmtId="0" fontId="10" fillId="24" borderId="3" applyNumberFormat="0" applyAlignment="0" applyProtection="0"/>
    <xf numFmtId="0" fontId="22" fillId="0" borderId="4" applyNumberFormat="0" applyFill="0" applyAlignment="0" applyProtection="0"/>
    <xf numFmtId="0" fontId="10" fillId="24" borderId="3" applyNumberFormat="0" applyAlignment="0" applyProtection="0"/>
    <xf numFmtId="0" fontId="7" fillId="25" borderId="0" applyNumberFormat="0" applyBorder="0" applyAlignment="0" applyProtection="0"/>
    <xf numFmtId="0" fontId="7" fillId="18" borderId="0" applyNumberFormat="0" applyBorder="0" applyAlignment="0" applyProtection="0"/>
    <xf numFmtId="0" fontId="7" fillId="12" borderId="0" applyNumberFormat="0" applyBorder="0" applyAlignment="0" applyProtection="0"/>
    <xf numFmtId="0" fontId="7" fillId="26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16" fillId="13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16" fillId="7" borderId="2" applyNumberFormat="0" applyAlignment="0" applyProtection="0"/>
    <xf numFmtId="0" fontId="17" fillId="0" borderId="8" applyNumberFormat="0" applyFill="0" applyAlignment="0" applyProtection="0"/>
    <xf numFmtId="0" fontId="24" fillId="13" borderId="0" applyNumberFormat="0" applyBorder="0" applyAlignment="0" applyProtection="0"/>
    <xf numFmtId="0" fontId="18" fillId="13" borderId="0" applyNumberFormat="0" applyBorder="0" applyAlignment="0" applyProtection="0"/>
    <xf numFmtId="0" fontId="3" fillId="0" borderId="0"/>
    <xf numFmtId="0" fontId="2" fillId="10" borderId="9" applyNumberFormat="0" applyFont="0" applyAlignment="0" applyProtection="0"/>
    <xf numFmtId="0" fontId="3" fillId="10" borderId="9" applyNumberFormat="0" applyFont="0" applyAlignment="0" applyProtection="0"/>
    <xf numFmtId="0" fontId="19" fillId="22" borderId="10" applyNumberFormat="0" applyAlignment="0" applyProtection="0"/>
    <xf numFmtId="0" fontId="19" fillId="23" borderId="10" applyNumberFormat="0" applyAlignment="0" applyProtection="0"/>
    <xf numFmtId="0" fontId="2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0" fontId="36" fillId="10" borderId="9" applyNumberFormat="0" applyFont="0" applyAlignment="0" applyProtection="0"/>
    <xf numFmtId="0" fontId="2" fillId="10" borderId="9" applyNumberFormat="0" applyFont="0" applyAlignment="0" applyProtection="0"/>
    <xf numFmtId="0" fontId="42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" fillId="0" borderId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9" fillId="22" borderId="23" applyNumberFormat="0" applyAlignment="0" applyProtection="0"/>
    <xf numFmtId="0" fontId="9" fillId="47" borderId="23" applyNumberFormat="0" applyAlignment="0" applyProtection="0"/>
    <xf numFmtId="0" fontId="9" fillId="47" borderId="23" applyNumberFormat="0" applyAlignment="0" applyProtection="0"/>
    <xf numFmtId="0" fontId="9" fillId="47" borderId="23" applyNumberFormat="0" applyAlignment="0" applyProtection="0"/>
    <xf numFmtId="0" fontId="9" fillId="47" borderId="23" applyNumberFormat="0" applyAlignment="0" applyProtection="0"/>
    <xf numFmtId="0" fontId="9" fillId="47" borderId="23" applyNumberFormat="0" applyAlignment="0" applyProtection="0"/>
    <xf numFmtId="0" fontId="9" fillId="47" borderId="23" applyNumberFormat="0" applyAlignment="0" applyProtection="0"/>
    <xf numFmtId="0" fontId="10" fillId="48" borderId="3" applyNumberFormat="0" applyAlignment="0" applyProtection="0"/>
    <xf numFmtId="0" fontId="10" fillId="48" borderId="3" applyNumberFormat="0" applyAlignment="0" applyProtection="0"/>
    <xf numFmtId="0" fontId="10" fillId="48" borderId="3" applyNumberFormat="0" applyAlignment="0" applyProtection="0"/>
    <xf numFmtId="0" fontId="10" fillId="48" borderId="3" applyNumberFormat="0" applyAlignment="0" applyProtection="0"/>
    <xf numFmtId="0" fontId="10" fillId="48" borderId="3" applyNumberFormat="0" applyAlignment="0" applyProtection="0"/>
    <xf numFmtId="0" fontId="10" fillId="48" borderId="3" applyNumberFormat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16" fillId="38" borderId="23" applyNumberFormat="0" applyAlignment="0" applyProtection="0"/>
    <xf numFmtId="0" fontId="16" fillId="38" borderId="23" applyNumberFormat="0" applyAlignment="0" applyProtection="0"/>
    <xf numFmtId="0" fontId="16" fillId="38" borderId="23" applyNumberFormat="0" applyAlignment="0" applyProtection="0"/>
    <xf numFmtId="0" fontId="16" fillId="38" borderId="23" applyNumberFormat="0" applyAlignment="0" applyProtection="0"/>
    <xf numFmtId="0" fontId="16" fillId="38" borderId="23" applyNumberFormat="0" applyAlignment="0" applyProtection="0"/>
    <xf numFmtId="0" fontId="16" fillId="38" borderId="23" applyNumberFormat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16" fillId="7" borderId="23" applyNumberFormat="0" applyAlignment="0" applyProtection="0"/>
    <xf numFmtId="173" fontId="2" fillId="0" borderId="0" applyFont="0" applyFill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54" borderId="24" applyNumberFormat="0" applyAlignment="0" applyProtection="0"/>
    <xf numFmtId="0" fontId="42" fillId="54" borderId="24" applyNumberFormat="0" applyAlignment="0" applyProtection="0"/>
    <xf numFmtId="0" fontId="42" fillId="54" borderId="24" applyNumberFormat="0" applyAlignment="0" applyProtection="0"/>
    <xf numFmtId="0" fontId="42" fillId="54" borderId="24" applyNumberFormat="0" applyAlignment="0" applyProtection="0"/>
    <xf numFmtId="0" fontId="42" fillId="54" borderId="24" applyNumberFormat="0" applyAlignment="0" applyProtection="0"/>
    <xf numFmtId="0" fontId="42" fillId="54" borderId="24" applyNumberFormat="0" applyAlignment="0" applyProtection="0"/>
    <xf numFmtId="0" fontId="3" fillId="10" borderId="24" applyNumberFormat="0" applyFont="0" applyAlignment="0" applyProtection="0"/>
    <xf numFmtId="0" fontId="19" fillId="22" borderId="25" applyNumberFormat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47" borderId="25" applyNumberFormat="0" applyAlignment="0" applyProtection="0"/>
    <xf numFmtId="0" fontId="19" fillId="47" borderId="25" applyNumberFormat="0" applyAlignment="0" applyProtection="0"/>
    <xf numFmtId="0" fontId="19" fillId="47" borderId="25" applyNumberFormat="0" applyAlignment="0" applyProtection="0"/>
    <xf numFmtId="0" fontId="19" fillId="47" borderId="25" applyNumberFormat="0" applyAlignment="0" applyProtection="0"/>
    <xf numFmtId="0" fontId="19" fillId="47" borderId="25" applyNumberFormat="0" applyAlignment="0" applyProtection="0"/>
    <xf numFmtId="0" fontId="19" fillId="47" borderId="25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20" fillId="0" borderId="0" applyNumberFormat="0" applyFill="0" applyBorder="0" applyAlignment="0" applyProtection="0"/>
    <xf numFmtId="172" fontId="43" fillId="0" borderId="0" applyFill="0" applyBorder="0" applyProtection="0">
      <alignment horizontal="center" textRotation="90"/>
    </xf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72" fontId="31" fillId="0" borderId="0" applyFill="0" applyBorder="0" applyProtection="0">
      <alignment horizontal="center" textRotation="90"/>
    </xf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166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31" applyNumberFormat="0" applyFill="0" applyAlignment="0" applyProtection="0"/>
    <xf numFmtId="0" fontId="21" fillId="0" borderId="31" applyNumberFormat="0" applyFill="0" applyAlignment="0" applyProtection="0"/>
    <xf numFmtId="0" fontId="21" fillId="0" borderId="31" applyNumberFormat="0" applyFill="0" applyAlignment="0" applyProtection="0"/>
    <xf numFmtId="0" fontId="21" fillId="0" borderId="31" applyNumberFormat="0" applyFill="0" applyAlignment="0" applyProtection="0"/>
    <xf numFmtId="0" fontId="21" fillId="0" borderId="31" applyNumberFormat="0" applyFill="0" applyAlignment="0" applyProtection="0"/>
    <xf numFmtId="0" fontId="21" fillId="0" borderId="31" applyNumberFormat="0" applyFill="0" applyAlignment="0" applyProtection="0"/>
    <xf numFmtId="0" fontId="19" fillId="47" borderId="30" applyNumberFormat="0" applyAlignment="0" applyProtection="0"/>
    <xf numFmtId="0" fontId="19" fillId="47" borderId="30" applyNumberFormat="0" applyAlignment="0" applyProtection="0"/>
    <xf numFmtId="0" fontId="19" fillId="47" borderId="30" applyNumberFormat="0" applyAlignment="0" applyProtection="0"/>
    <xf numFmtId="0" fontId="19" fillId="47" borderId="30" applyNumberFormat="0" applyAlignment="0" applyProtection="0"/>
    <xf numFmtId="0" fontId="19" fillId="47" borderId="30" applyNumberFormat="0" applyAlignment="0" applyProtection="0"/>
    <xf numFmtId="0" fontId="42" fillId="54" borderId="29" applyNumberFormat="0" applyAlignment="0" applyProtection="0"/>
    <xf numFmtId="0" fontId="16" fillId="38" borderId="28" applyNumberFormat="0" applyAlignment="0" applyProtection="0"/>
    <xf numFmtId="0" fontId="9" fillId="47" borderId="28" applyNumberFormat="0" applyAlignment="0" applyProtection="0"/>
    <xf numFmtId="0" fontId="9" fillId="47" borderId="28" applyNumberFormat="0" applyAlignment="0" applyProtection="0"/>
    <xf numFmtId="0" fontId="9" fillId="47" borderId="28" applyNumberFormat="0" applyAlignment="0" applyProtection="0"/>
    <xf numFmtId="0" fontId="9" fillId="47" borderId="28" applyNumberFormat="0" applyAlignment="0" applyProtection="0"/>
    <xf numFmtId="0" fontId="9" fillId="47" borderId="28" applyNumberFormat="0" applyAlignment="0" applyProtection="0"/>
    <xf numFmtId="0" fontId="9" fillId="47" borderId="28" applyNumberFormat="0" applyAlignment="0" applyProtection="0"/>
    <xf numFmtId="0" fontId="9" fillId="22" borderId="28" applyNumberFormat="0" applyAlignment="0" applyProtection="0"/>
    <xf numFmtId="0" fontId="23" fillId="23" borderId="23" applyNumberFormat="0" applyAlignment="0" applyProtection="0"/>
    <xf numFmtId="0" fontId="16" fillId="13" borderId="23" applyNumberFormat="0" applyAlignment="0" applyProtection="0"/>
    <xf numFmtId="0" fontId="2" fillId="10" borderId="24" applyNumberFormat="0" applyFont="0" applyAlignment="0" applyProtection="0"/>
    <xf numFmtId="0" fontId="19" fillId="23" borderId="25" applyNumberForma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1" fillId="0" borderId="31" applyNumberFormat="0" applyFill="0" applyAlignment="0" applyProtection="0"/>
    <xf numFmtId="0" fontId="19" fillId="47" borderId="30" applyNumberFormat="0" applyAlignment="0" applyProtection="0"/>
    <xf numFmtId="0" fontId="19" fillId="22" borderId="30" applyNumberFormat="0" applyAlignment="0" applyProtection="0"/>
    <xf numFmtId="0" fontId="3" fillId="10" borderId="29" applyNumberFormat="0" applyFont="0" applyAlignment="0" applyProtection="0"/>
    <xf numFmtId="0" fontId="42" fillId="54" borderId="29" applyNumberFormat="0" applyAlignment="0" applyProtection="0"/>
    <xf numFmtId="0" fontId="42" fillId="54" borderId="29" applyNumberFormat="0" applyAlignment="0" applyProtection="0"/>
    <xf numFmtId="0" fontId="42" fillId="54" borderId="29" applyNumberFormat="0" applyAlignment="0" applyProtection="0"/>
    <xf numFmtId="0" fontId="42" fillId="54" borderId="29" applyNumberFormat="0" applyAlignment="0" applyProtection="0"/>
    <xf numFmtId="0" fontId="42" fillId="54" borderId="29" applyNumberFormat="0" applyAlignment="0" applyProtection="0"/>
    <xf numFmtId="0" fontId="16" fillId="7" borderId="28" applyNumberFormat="0" applyAlignment="0" applyProtection="0"/>
    <xf numFmtId="0" fontId="16" fillId="38" borderId="28" applyNumberFormat="0" applyAlignment="0" applyProtection="0"/>
    <xf numFmtId="0" fontId="16" fillId="38" borderId="28" applyNumberFormat="0" applyAlignment="0" applyProtection="0"/>
    <xf numFmtId="0" fontId="16" fillId="38" borderId="28" applyNumberFormat="0" applyAlignment="0" applyProtection="0"/>
    <xf numFmtId="0" fontId="16" fillId="38" borderId="28" applyNumberFormat="0" applyAlignment="0" applyProtection="0"/>
    <xf numFmtId="0" fontId="16" fillId="38" borderId="28" applyNumberFormat="0" applyAlignment="0" applyProtection="0"/>
    <xf numFmtId="0" fontId="16" fillId="13" borderId="28" applyNumberFormat="0" applyAlignment="0" applyProtection="0"/>
    <xf numFmtId="0" fontId="25" fillId="0" borderId="0" applyNumberFormat="0" applyFill="0" applyBorder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19" fillId="23" borderId="25" applyNumberFormat="0" applyAlignment="0" applyProtection="0"/>
    <xf numFmtId="0" fontId="2" fillId="10" borderId="24" applyNumberFormat="0" applyFont="0" applyAlignment="0" applyProtection="0"/>
    <xf numFmtId="0" fontId="16" fillId="13" borderId="23" applyNumberFormat="0" applyAlignment="0" applyProtection="0"/>
    <xf numFmtId="0" fontId="23" fillId="23" borderId="23" applyNumberFormat="0" applyAlignment="0" applyProtection="0"/>
    <xf numFmtId="0" fontId="23" fillId="23" borderId="28" applyNumberFormat="0" applyAlignment="0" applyProtection="0"/>
    <xf numFmtId="0" fontId="2" fillId="10" borderId="29" applyNumberFormat="0" applyFont="0" applyAlignment="0" applyProtection="0"/>
    <xf numFmtId="0" fontId="19" fillId="23" borderId="30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6" fillId="10" borderId="29" applyNumberFormat="0" applyFont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10" borderId="29" applyNumberFormat="0" applyFont="0" applyAlignment="0" applyProtection="0"/>
    <xf numFmtId="0" fontId="19" fillId="47" borderId="35" applyNumberFormat="0" applyAlignment="0" applyProtection="0"/>
    <xf numFmtId="0" fontId="19" fillId="47" borderId="35" applyNumberFormat="0" applyAlignment="0" applyProtection="0"/>
    <xf numFmtId="0" fontId="19" fillId="47" borderId="35" applyNumberFormat="0" applyAlignment="0" applyProtection="0"/>
    <xf numFmtId="0" fontId="21" fillId="0" borderId="36" applyNumberFormat="0" applyFill="0" applyAlignment="0" applyProtection="0"/>
    <xf numFmtId="0" fontId="21" fillId="0" borderId="36" applyNumberFormat="0" applyFill="0" applyAlignment="0" applyProtection="0"/>
    <xf numFmtId="0" fontId="2" fillId="10" borderId="34" applyNumberFormat="0" applyFont="0" applyAlignment="0" applyProtection="0"/>
    <xf numFmtId="0" fontId="9" fillId="22" borderId="33" applyNumberFormat="0" applyAlignment="0" applyProtection="0"/>
    <xf numFmtId="0" fontId="19" fillId="47" borderId="35" applyNumberFormat="0" applyAlignment="0" applyProtection="0"/>
    <xf numFmtId="0" fontId="19" fillId="47" borderId="35" applyNumberFormat="0" applyAlignment="0" applyProtection="0"/>
    <xf numFmtId="0" fontId="19" fillId="23" borderId="35" applyNumberFormat="0" applyAlignment="0" applyProtection="0"/>
    <xf numFmtId="0" fontId="42" fillId="54" borderId="34" applyNumberFormat="0" applyAlignment="0" applyProtection="0"/>
    <xf numFmtId="0" fontId="21" fillId="0" borderId="36" applyNumberFormat="0" applyFill="0" applyAlignment="0" applyProtection="0"/>
    <xf numFmtId="0" fontId="42" fillId="54" borderId="34" applyNumberFormat="0" applyAlignment="0" applyProtection="0"/>
    <xf numFmtId="0" fontId="19" fillId="22" borderId="35" applyNumberFormat="0" applyAlignment="0" applyProtection="0"/>
    <xf numFmtId="0" fontId="42" fillId="54" borderId="34" applyNumberFormat="0" applyAlignment="0" applyProtection="0"/>
    <xf numFmtId="0" fontId="21" fillId="0" borderId="36" applyNumberFormat="0" applyFill="0" applyAlignment="0" applyProtection="0"/>
    <xf numFmtId="0" fontId="42" fillId="54" borderId="34" applyNumberFormat="0" applyAlignment="0" applyProtection="0"/>
    <xf numFmtId="0" fontId="2" fillId="10" borderId="34" applyNumberFormat="0" applyFont="0" applyAlignment="0" applyProtection="0"/>
    <xf numFmtId="0" fontId="3" fillId="10" borderId="34" applyNumberFormat="0" applyFont="0" applyAlignment="0" applyProtection="0"/>
    <xf numFmtId="0" fontId="21" fillId="0" borderId="36" applyNumberFormat="0" applyFill="0" applyAlignment="0" applyProtection="0"/>
    <xf numFmtId="0" fontId="21" fillId="0" borderId="36" applyNumberFormat="0" applyFill="0" applyAlignment="0" applyProtection="0"/>
    <xf numFmtId="0" fontId="21" fillId="0" borderId="36" applyNumberFormat="0" applyFill="0" applyAlignment="0" applyProtection="0"/>
    <xf numFmtId="0" fontId="19" fillId="22" borderId="35" applyNumberFormat="0" applyAlignment="0" applyProtection="0"/>
    <xf numFmtId="0" fontId="9" fillId="47" borderId="33" applyNumberFormat="0" applyAlignment="0" applyProtection="0"/>
    <xf numFmtId="0" fontId="9" fillId="47" borderId="33" applyNumberFormat="0" applyAlignment="0" applyProtection="0"/>
    <xf numFmtId="0" fontId="19" fillId="47" borderId="35" applyNumberFormat="0" applyAlignment="0" applyProtection="0"/>
    <xf numFmtId="0" fontId="42" fillId="54" borderId="34" applyNumberFormat="0" applyAlignment="0" applyProtection="0"/>
    <xf numFmtId="0" fontId="2" fillId="10" borderId="34" applyNumberFormat="0" applyFont="0" applyAlignment="0" applyProtection="0"/>
    <xf numFmtId="0" fontId="42" fillId="54" borderId="34" applyNumberFormat="0" applyAlignment="0" applyProtection="0"/>
    <xf numFmtId="0" fontId="16" fillId="7" borderId="33" applyNumberFormat="0" applyAlignment="0" applyProtection="0"/>
    <xf numFmtId="0" fontId="16" fillId="7" borderId="33" applyNumberFormat="0" applyAlignment="0" applyProtection="0"/>
    <xf numFmtId="0" fontId="16" fillId="38" borderId="33" applyNumberFormat="0" applyAlignment="0" applyProtection="0"/>
    <xf numFmtId="0" fontId="16" fillId="38" borderId="33" applyNumberFormat="0" applyAlignment="0" applyProtection="0"/>
    <xf numFmtId="0" fontId="16" fillId="38" borderId="33" applyNumberFormat="0" applyAlignment="0" applyProtection="0"/>
    <xf numFmtId="0" fontId="16" fillId="38" borderId="33" applyNumberFormat="0" applyAlignment="0" applyProtection="0"/>
    <xf numFmtId="0" fontId="16" fillId="38" borderId="33" applyNumberFormat="0" applyAlignment="0" applyProtection="0"/>
    <xf numFmtId="0" fontId="16" fillId="13" borderId="33" applyNumberFormat="0" applyAlignment="0" applyProtection="0"/>
    <xf numFmtId="0" fontId="16" fillId="38" borderId="33" applyNumberFormat="0" applyAlignment="0" applyProtection="0"/>
    <xf numFmtId="0" fontId="9" fillId="47" borderId="33" applyNumberFormat="0" applyAlignment="0" applyProtection="0"/>
    <xf numFmtId="0" fontId="9" fillId="47" borderId="33" applyNumberFormat="0" applyAlignment="0" applyProtection="0"/>
    <xf numFmtId="0" fontId="9" fillId="47" borderId="33" applyNumberFormat="0" applyAlignment="0" applyProtection="0"/>
    <xf numFmtId="0" fontId="23" fillId="23" borderId="33" applyNumberFormat="0" applyAlignment="0" applyProtection="0"/>
    <xf numFmtId="0" fontId="9" fillId="22" borderId="33" applyNumberFormat="0" applyAlignment="0" applyProtection="0"/>
    <xf numFmtId="0" fontId="9" fillId="47" borderId="33" applyNumberFormat="0" applyAlignment="0" applyProtection="0"/>
    <xf numFmtId="0" fontId="21" fillId="0" borderId="36" applyNumberFormat="0" applyFill="0" applyAlignment="0" applyProtection="0"/>
    <xf numFmtId="0" fontId="3" fillId="10" borderId="34" applyNumberFormat="0" applyFont="0" applyAlignment="0" applyProtection="0"/>
    <xf numFmtId="0" fontId="1" fillId="0" borderId="0"/>
    <xf numFmtId="0" fontId="46" fillId="0" borderId="0"/>
    <xf numFmtId="0" fontId="2" fillId="0" borderId="0"/>
  </cellStyleXfs>
  <cellXfs count="441">
    <xf numFmtId="0" fontId="0" fillId="0" borderId="0" xfId="0"/>
    <xf numFmtId="10" fontId="33" fillId="0" borderId="15" xfId="0" applyNumberFormat="1" applyFont="1" applyFill="1" applyBorder="1" applyAlignment="1">
      <alignment horizontal="center" vertical="center"/>
    </xf>
    <xf numFmtId="171" fontId="0" fillId="32" borderId="0" xfId="0" applyNumberFormat="1" applyFill="1" applyBorder="1" applyAlignment="1">
      <alignment horizontal="center" vertical="center" wrapText="1"/>
    </xf>
    <xf numFmtId="171" fontId="0" fillId="31" borderId="27" xfId="0" applyNumberFormat="1" applyFill="1" applyBorder="1" applyAlignment="1">
      <alignment horizontal="center" vertical="center" wrapText="1"/>
    </xf>
    <xf numFmtId="0" fontId="1" fillId="0" borderId="0" xfId="0" applyFont="1"/>
    <xf numFmtId="0" fontId="32" fillId="0" borderId="0" xfId="0" applyFont="1" applyAlignment="1">
      <alignment vertical="center" wrapText="1"/>
    </xf>
    <xf numFmtId="0" fontId="32" fillId="0" borderId="0" xfId="0" applyFont="1" applyAlignment="1">
      <alignment vertical="top" wrapText="1"/>
    </xf>
    <xf numFmtId="2" fontId="32" fillId="0" borderId="0" xfId="0" applyNumberFormat="1" applyFont="1" applyAlignment="1">
      <alignment vertical="top" wrapText="1"/>
    </xf>
    <xf numFmtId="0" fontId="32" fillId="0" borderId="0" xfId="0" applyFont="1" applyAlignment="1">
      <alignment horizontal="left" vertical="top" wrapText="1"/>
    </xf>
    <xf numFmtId="0" fontId="1" fillId="0" borderId="0" xfId="0" applyFont="1"/>
    <xf numFmtId="0" fontId="0" fillId="0" borderId="0" xfId="0"/>
    <xf numFmtId="0" fontId="32" fillId="0" borderId="0" xfId="0" applyFont="1" applyAlignment="1">
      <alignment vertical="top" wrapText="1"/>
    </xf>
    <xf numFmtId="9" fontId="32" fillId="0" borderId="0" xfId="368" applyFont="1" applyAlignment="1">
      <alignment vertical="top" wrapText="1"/>
    </xf>
    <xf numFmtId="170" fontId="32" fillId="0" borderId="0" xfId="0" applyNumberFormat="1" applyFont="1" applyAlignment="1">
      <alignment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wrapText="1"/>
    </xf>
    <xf numFmtId="0" fontId="0" fillId="0" borderId="0" xfId="0" applyAlignment="1">
      <alignment horizontal="justify" vertical="top" wrapText="1"/>
    </xf>
    <xf numFmtId="0" fontId="37" fillId="0" borderId="0" xfId="0" applyFont="1" applyAlignment="1">
      <alignment horizontal="justify" vertical="top" wrapText="1"/>
    </xf>
    <xf numFmtId="171" fontId="0" fillId="0" borderId="0" xfId="0" applyNumberFormat="1" applyAlignment="1">
      <alignment horizontal="center" vertical="center" wrapText="1"/>
    </xf>
    <xf numFmtId="171" fontId="0" fillId="0" borderId="0" xfId="0" applyNumberFormat="1" applyBorder="1" applyAlignment="1">
      <alignment horizontal="center" vertical="center" wrapText="1"/>
    </xf>
    <xf numFmtId="0" fontId="0" fillId="0" borderId="0" xfId="0" applyAlignment="1">
      <alignment horizontal="justify" vertical="top" wrapText="1"/>
    </xf>
    <xf numFmtId="8" fontId="0" fillId="0" borderId="0" xfId="0" applyNumberFormat="1" applyAlignment="1">
      <alignment horizontal="justify" vertical="top" wrapText="1"/>
    </xf>
    <xf numFmtId="8" fontId="37" fillId="0" borderId="0" xfId="0" applyNumberFormat="1" applyFont="1" applyAlignment="1">
      <alignment horizontal="justify" vertical="top" wrapText="1"/>
    </xf>
    <xf numFmtId="0" fontId="32" fillId="0" borderId="0" xfId="0" applyFont="1" applyAlignment="1">
      <alignment vertical="top" wrapText="1"/>
    </xf>
    <xf numFmtId="0" fontId="0" fillId="0" borderId="0" xfId="0" applyAlignment="1">
      <alignment horizontal="justify" vertical="top" wrapText="1"/>
    </xf>
    <xf numFmtId="167" fontId="38" fillId="0" borderId="15" xfId="0" applyNumberFormat="1" applyFont="1" applyFill="1" applyBorder="1" applyAlignment="1">
      <alignment vertical="center" wrapText="1"/>
    </xf>
    <xf numFmtId="10" fontId="38" fillId="0" borderId="15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vertical="top" wrapText="1"/>
    </xf>
    <xf numFmtId="0" fontId="0" fillId="0" borderId="0" xfId="0" applyAlignment="1">
      <alignment horizontal="justify" vertical="top" wrapText="1"/>
    </xf>
    <xf numFmtId="8" fontId="0" fillId="0" borderId="0" xfId="0" applyNumberFormat="1" applyAlignment="1">
      <alignment horizontal="justify" vertical="top" wrapText="1"/>
    </xf>
    <xf numFmtId="0" fontId="1" fillId="0" borderId="0" xfId="0" applyFont="1"/>
    <xf numFmtId="0" fontId="32" fillId="0" borderId="0" xfId="0" applyFont="1" applyAlignment="1">
      <alignment vertical="top" wrapText="1"/>
    </xf>
    <xf numFmtId="0" fontId="0" fillId="0" borderId="0" xfId="0" applyAlignment="1">
      <alignment horizontal="justify" vertical="top" wrapText="1"/>
    </xf>
    <xf numFmtId="0" fontId="32" fillId="30" borderId="32" xfId="0" applyFont="1" applyFill="1" applyBorder="1" applyAlignment="1">
      <alignment horizontal="center" vertical="top" wrapText="1"/>
    </xf>
    <xf numFmtId="0" fontId="34" fillId="28" borderId="27" xfId="0" applyFont="1" applyFill="1" applyBorder="1" applyAlignment="1">
      <alignment horizontal="left"/>
    </xf>
    <xf numFmtId="0" fontId="0" fillId="31" borderId="27" xfId="0" applyFill="1" applyBorder="1"/>
    <xf numFmtId="0" fontId="0" fillId="0" borderId="0" xfId="0"/>
    <xf numFmtId="0" fontId="0" fillId="32" borderId="0" xfId="0" applyFill="1"/>
    <xf numFmtId="0" fontId="32" fillId="31" borderId="27" xfId="0" applyFont="1" applyFill="1" applyBorder="1" applyAlignment="1">
      <alignment horizontal="center" vertical="top" wrapText="1"/>
    </xf>
    <xf numFmtId="0" fontId="32" fillId="31" borderId="27" xfId="0" applyFont="1" applyFill="1" applyBorder="1" applyAlignment="1">
      <alignment horizontal="left" vertical="top" wrapText="1"/>
    </xf>
    <xf numFmtId="0" fontId="32" fillId="30" borderId="0" xfId="0" applyFont="1" applyFill="1" applyBorder="1" applyAlignment="1">
      <alignment horizontal="right" vertical="top" wrapText="1"/>
    </xf>
    <xf numFmtId="0" fontId="34" fillId="30" borderId="21" xfId="0" applyFont="1" applyFill="1" applyBorder="1" applyAlignment="1">
      <alignment horizontal="left" vertical="top" wrapText="1"/>
    </xf>
    <xf numFmtId="0" fontId="32" fillId="30" borderId="0" xfId="0" applyFont="1" applyFill="1" applyBorder="1" applyAlignment="1">
      <alignment horizontal="center" vertical="top" wrapText="1"/>
    </xf>
    <xf numFmtId="0" fontId="32" fillId="30" borderId="0" xfId="0" applyFont="1" applyFill="1" applyBorder="1" applyAlignment="1">
      <alignment horizontal="left" vertical="top" wrapText="1"/>
    </xf>
    <xf numFmtId="0" fontId="33" fillId="30" borderId="0" xfId="0" applyFont="1" applyFill="1" applyBorder="1" applyAlignment="1">
      <alignment vertical="center" wrapText="1"/>
    </xf>
    <xf numFmtId="0" fontId="33" fillId="30" borderId="0" xfId="0" applyFont="1" applyFill="1" applyBorder="1" applyAlignment="1">
      <alignment horizontal="right" vertical="top" wrapText="1"/>
    </xf>
    <xf numFmtId="0" fontId="40" fillId="30" borderId="0" xfId="0" applyFont="1" applyFill="1" applyBorder="1" applyAlignment="1">
      <alignment horizontal="right" vertical="top" wrapText="1"/>
    </xf>
    <xf numFmtId="167" fontId="38" fillId="30" borderId="0" xfId="0" applyNumberFormat="1" applyFont="1" applyFill="1" applyBorder="1" applyAlignment="1">
      <alignment horizontal="right" vertical="center" wrapText="1"/>
    </xf>
    <xf numFmtId="167" fontId="38" fillId="30" borderId="0" xfId="0" applyNumberFormat="1" applyFont="1" applyFill="1" applyBorder="1" applyAlignment="1">
      <alignment vertical="center" wrapText="1"/>
    </xf>
    <xf numFmtId="167" fontId="39" fillId="30" borderId="0" xfId="0" applyNumberFormat="1" applyFont="1" applyFill="1" applyBorder="1" applyAlignment="1">
      <alignment vertical="center" wrapText="1"/>
    </xf>
    <xf numFmtId="0" fontId="39" fillId="30" borderId="0" xfId="0" applyFont="1" applyFill="1" applyBorder="1" applyAlignment="1">
      <alignment horizontal="right" vertical="center" wrapText="1"/>
    </xf>
    <xf numFmtId="167" fontId="39" fillId="0" borderId="15" xfId="0" applyNumberFormat="1" applyFont="1" applyFill="1" applyBorder="1" applyAlignment="1">
      <alignment vertical="center" wrapText="1"/>
    </xf>
    <xf numFmtId="0" fontId="4" fillId="32" borderId="0" xfId="0" applyFont="1" applyFill="1" applyAlignment="1">
      <alignment horizontal="center" vertical="center"/>
    </xf>
    <xf numFmtId="0" fontId="4" fillId="32" borderId="0" xfId="0" applyFont="1" applyFill="1" applyAlignment="1">
      <alignment horizontal="justify" wrapText="1"/>
    </xf>
    <xf numFmtId="0" fontId="4" fillId="32" borderId="0" xfId="0" applyFont="1" applyFill="1" applyAlignment="1">
      <alignment horizontal="center"/>
    </xf>
    <xf numFmtId="0" fontId="4" fillId="31" borderId="27" xfId="0" applyFont="1" applyFill="1" applyBorder="1" applyAlignment="1">
      <alignment horizontal="center" vertical="center"/>
    </xf>
    <xf numFmtId="0" fontId="4" fillId="31" borderId="27" xfId="0" applyFont="1" applyFill="1" applyBorder="1" applyAlignment="1">
      <alignment horizontal="justify" wrapText="1"/>
    </xf>
    <xf numFmtId="0" fontId="4" fillId="31" borderId="27" xfId="0" applyFont="1" applyFill="1" applyBorder="1" applyAlignment="1">
      <alignment horizontal="center"/>
    </xf>
    <xf numFmtId="0" fontId="5" fillId="31" borderId="15" xfId="0" applyFont="1" applyFill="1" applyBorder="1" applyAlignment="1">
      <alignment horizontal="center"/>
    </xf>
    <xf numFmtId="0" fontId="4" fillId="0" borderId="27" xfId="0" applyFont="1" applyBorder="1" applyAlignment="1">
      <alignment vertical="center"/>
    </xf>
    <xf numFmtId="0" fontId="47" fillId="0" borderId="0" xfId="474" applyFont="1" applyAlignment="1">
      <alignment horizontal="center" vertical="center"/>
    </xf>
    <xf numFmtId="0" fontId="47" fillId="0" borderId="0" xfId="474" applyFont="1"/>
    <xf numFmtId="0" fontId="47" fillId="0" borderId="0" xfId="474" applyFont="1" applyFill="1"/>
    <xf numFmtId="0" fontId="47" fillId="0" borderId="0" xfId="0" applyFont="1" applyFill="1"/>
    <xf numFmtId="0" fontId="49" fillId="0" borderId="15" xfId="289" applyFont="1" applyBorder="1" applyAlignment="1">
      <alignment horizontal="justify" vertical="top" wrapText="1"/>
    </xf>
    <xf numFmtId="167" fontId="49" fillId="0" borderId="15" xfId="289" applyNumberFormat="1" applyFont="1" applyBorder="1" applyAlignment="1">
      <alignment horizontal="justify" vertical="top" wrapText="1"/>
    </xf>
    <xf numFmtId="0" fontId="1" fillId="0" borderId="0" xfId="0" applyFont="1" applyFill="1" applyBorder="1"/>
    <xf numFmtId="0" fontId="0" fillId="31" borderId="27" xfId="0" applyFill="1" applyBorder="1" applyAlignment="1">
      <alignment horizontal="center" vertical="center"/>
    </xf>
    <xf numFmtId="0" fontId="0" fillId="32" borderId="0" xfId="0" applyFill="1" applyAlignment="1">
      <alignment horizontal="center" vertical="center"/>
    </xf>
    <xf numFmtId="0" fontId="48" fillId="0" borderId="0" xfId="474" applyFont="1" applyAlignment="1">
      <alignment horizontal="center" vertical="center"/>
    </xf>
    <xf numFmtId="167" fontId="32" fillId="0" borderId="15" xfId="0" applyNumberFormat="1" applyFont="1" applyBorder="1" applyAlignment="1">
      <alignment horizontal="left" vertical="top" wrapText="1"/>
    </xf>
    <xf numFmtId="0" fontId="32" fillId="0" borderId="15" xfId="0" applyFont="1" applyBorder="1" applyAlignment="1">
      <alignment horizontal="center" vertical="top" wrapText="1"/>
    </xf>
    <xf numFmtId="0" fontId="32" fillId="0" borderId="15" xfId="0" applyFont="1" applyBorder="1" applyAlignment="1">
      <alignment horizontal="left" vertical="top" wrapText="1"/>
    </xf>
    <xf numFmtId="167" fontId="32" fillId="0" borderId="15" xfId="0" applyNumberFormat="1" applyFont="1" applyBorder="1" applyAlignment="1">
      <alignment horizontal="justify" vertical="top" wrapText="1"/>
    </xf>
    <xf numFmtId="167" fontId="32" fillId="0" borderId="15" xfId="0" applyNumberFormat="1" applyFont="1" applyBorder="1" applyAlignment="1">
      <alignment vertical="top" wrapText="1"/>
    </xf>
    <xf numFmtId="10" fontId="32" fillId="0" borderId="15" xfId="368" applyNumberFormat="1" applyFont="1" applyBorder="1" applyAlignment="1">
      <alignment vertical="top" wrapText="1"/>
    </xf>
    <xf numFmtId="0" fontId="32" fillId="0" borderId="15" xfId="0" applyFont="1" applyFill="1" applyBorder="1" applyAlignment="1">
      <alignment horizontal="left" vertical="top" wrapText="1"/>
    </xf>
    <xf numFmtId="0" fontId="32" fillId="30" borderId="37" xfId="0" applyFont="1" applyFill="1" applyBorder="1" applyAlignment="1">
      <alignment horizontal="left" vertical="top" wrapText="1"/>
    </xf>
    <xf numFmtId="0" fontId="32" fillId="0" borderId="20" xfId="0" applyFont="1" applyBorder="1" applyAlignment="1">
      <alignment horizontal="left" vertical="top" wrapText="1"/>
    </xf>
    <xf numFmtId="0" fontId="32" fillId="31" borderId="18" xfId="0" applyFont="1" applyFill="1" applyBorder="1" applyAlignment="1">
      <alignment horizontal="center" vertical="top" wrapText="1"/>
    </xf>
    <xf numFmtId="0" fontId="32" fillId="30" borderId="37" xfId="0" applyFont="1" applyFill="1" applyBorder="1" applyAlignment="1">
      <alignment horizontal="center" vertical="top" wrapText="1"/>
    </xf>
    <xf numFmtId="0" fontId="32" fillId="30" borderId="39" xfId="0" applyFont="1" applyFill="1" applyBorder="1" applyAlignment="1">
      <alignment horizontal="center" vertical="top" wrapText="1"/>
    </xf>
    <xf numFmtId="10" fontId="38" fillId="30" borderId="17" xfId="0" applyNumberFormat="1" applyFont="1" applyFill="1" applyBorder="1" applyAlignment="1">
      <alignment horizontal="center" vertical="center" wrapText="1"/>
    </xf>
    <xf numFmtId="0" fontId="34" fillId="30" borderId="19" xfId="0" applyFont="1" applyFill="1" applyBorder="1" applyAlignment="1">
      <alignment horizontal="center" vertical="top" wrapText="1"/>
    </xf>
    <xf numFmtId="49" fontId="51" fillId="0" borderId="15" xfId="473" applyNumberFormat="1" applyFont="1" applyBorder="1" applyAlignment="1">
      <alignment horizontal="center" vertical="center"/>
    </xf>
    <xf numFmtId="0" fontId="51" fillId="0" borderId="15" xfId="473" applyFont="1" applyBorder="1" applyAlignment="1">
      <alignment horizontal="center" vertical="center" wrapText="1"/>
    </xf>
    <xf numFmtId="0" fontId="52" fillId="0" borderId="15" xfId="474" applyFont="1" applyBorder="1" applyAlignment="1">
      <alignment horizontal="center" vertical="center"/>
    </xf>
    <xf numFmtId="0" fontId="51" fillId="0" borderId="15" xfId="473" applyFont="1" applyBorder="1" applyAlignment="1">
      <alignment horizontal="center" vertical="center"/>
    </xf>
    <xf numFmtId="0" fontId="50" fillId="0" borderId="15" xfId="473" applyFont="1" applyBorder="1" applyAlignment="1">
      <alignment horizontal="center" vertical="center"/>
    </xf>
    <xf numFmtId="0" fontId="49" fillId="0" borderId="15" xfId="474" applyFont="1" applyBorder="1" applyAlignment="1">
      <alignment horizontal="center" vertical="center" wrapText="1"/>
    </xf>
    <xf numFmtId="4" fontId="49" fillId="0" borderId="15" xfId="474" applyNumberFormat="1" applyFont="1" applyBorder="1" applyAlignment="1">
      <alignment horizontal="center" vertical="center"/>
    </xf>
    <xf numFmtId="4" fontId="50" fillId="0" borderId="15" xfId="473" applyNumberFormat="1" applyFont="1" applyBorder="1" applyAlignment="1">
      <alignment horizontal="center" vertical="center" wrapText="1"/>
    </xf>
    <xf numFmtId="4" fontId="52" fillId="0" borderId="15" xfId="474" applyNumberFormat="1" applyFont="1" applyBorder="1" applyAlignment="1">
      <alignment horizontal="center" vertical="center"/>
    </xf>
    <xf numFmtId="0" fontId="52" fillId="0" borderId="15" xfId="474" applyFont="1" applyBorder="1" applyAlignment="1">
      <alignment horizontal="center" vertical="center" wrapText="1"/>
    </xf>
    <xf numFmtId="0" fontId="50" fillId="32" borderId="15" xfId="473" applyFont="1" applyFill="1" applyBorder="1" applyAlignment="1">
      <alignment horizontal="center" vertical="center"/>
    </xf>
    <xf numFmtId="0" fontId="49" fillId="32" borderId="15" xfId="474" applyFont="1" applyFill="1" applyBorder="1" applyAlignment="1">
      <alignment horizontal="center" vertical="center" wrapText="1"/>
    </xf>
    <xf numFmtId="4" fontId="50" fillId="32" borderId="15" xfId="473" applyNumberFormat="1" applyFont="1" applyFill="1" applyBorder="1" applyAlignment="1">
      <alignment horizontal="center" vertical="center" wrapText="1"/>
    </xf>
    <xf numFmtId="4" fontId="51" fillId="32" borderId="15" xfId="473" applyNumberFormat="1" applyFont="1" applyFill="1" applyBorder="1" applyAlignment="1">
      <alignment horizontal="center" vertical="center" wrapText="1"/>
    </xf>
    <xf numFmtId="4" fontId="52" fillId="32" borderId="15" xfId="474" applyNumberFormat="1" applyFont="1" applyFill="1" applyBorder="1" applyAlignment="1">
      <alignment horizontal="center" vertical="center"/>
    </xf>
    <xf numFmtId="0" fontId="52" fillId="32" borderId="15" xfId="474" applyFont="1" applyFill="1" applyBorder="1" applyAlignment="1">
      <alignment horizontal="center" vertical="center" wrapText="1"/>
    </xf>
    <xf numFmtId="4" fontId="49" fillId="0" borderId="15" xfId="474" applyNumberFormat="1" applyFont="1" applyBorder="1" applyAlignment="1">
      <alignment horizontal="center" vertical="center" wrapText="1"/>
    </xf>
    <xf numFmtId="4" fontId="52" fillId="0" borderId="15" xfId="474" applyNumberFormat="1" applyFont="1" applyFill="1" applyBorder="1" applyAlignment="1">
      <alignment horizontal="center" vertical="center"/>
    </xf>
    <xf numFmtId="0" fontId="52" fillId="0" borderId="15" xfId="474" applyFont="1" applyFill="1" applyBorder="1" applyAlignment="1">
      <alignment horizontal="center" vertical="center" wrapText="1"/>
    </xf>
    <xf numFmtId="0" fontId="53" fillId="0" borderId="15" xfId="473" applyFont="1" applyBorder="1" applyAlignment="1">
      <alignment horizontal="center" vertical="center" wrapText="1"/>
    </xf>
    <xf numFmtId="0" fontId="54" fillId="0" borderId="15" xfId="473" applyFont="1" applyBorder="1" applyAlignment="1">
      <alignment horizontal="center" vertical="center"/>
    </xf>
    <xf numFmtId="4" fontId="50" fillId="0" borderId="15" xfId="473" applyNumberFormat="1" applyFont="1" applyFill="1" applyBorder="1" applyAlignment="1">
      <alignment horizontal="center" vertical="center" wrapText="1"/>
    </xf>
    <xf numFmtId="0" fontId="49" fillId="0" borderId="15" xfId="474" applyFont="1" applyBorder="1" applyAlignment="1">
      <alignment horizontal="center" vertical="center"/>
    </xf>
    <xf numFmtId="0" fontId="54" fillId="32" borderId="15" xfId="473" applyFont="1" applyFill="1" applyBorder="1" applyAlignment="1">
      <alignment horizontal="center" vertical="center"/>
    </xf>
    <xf numFmtId="0" fontId="52" fillId="32" borderId="15" xfId="474" applyFont="1" applyFill="1" applyBorder="1" applyAlignment="1">
      <alignment horizontal="center" vertical="center"/>
    </xf>
    <xf numFmtId="0" fontId="51" fillId="32" borderId="15" xfId="473" applyFont="1" applyFill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2" fontId="54" fillId="0" borderId="15" xfId="0" applyNumberFormat="1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/>
    </xf>
    <xf numFmtId="2" fontId="52" fillId="0" borderId="15" xfId="474" applyNumberFormat="1" applyFont="1" applyBorder="1" applyAlignment="1">
      <alignment horizontal="center" vertical="center"/>
    </xf>
    <xf numFmtId="0" fontId="52" fillId="0" borderId="0" xfId="474" applyFont="1" applyAlignment="1">
      <alignment horizontal="center" vertical="center"/>
    </xf>
    <xf numFmtId="0" fontId="49" fillId="0" borderId="15" xfId="474" applyFont="1" applyFill="1" applyBorder="1" applyAlignment="1">
      <alignment horizontal="center" vertical="center" wrapText="1"/>
    </xf>
    <xf numFmtId="2" fontId="52" fillId="0" borderId="15" xfId="474" applyNumberFormat="1" applyFont="1" applyFill="1" applyBorder="1" applyAlignment="1">
      <alignment horizontal="center" vertical="center"/>
    </xf>
    <xf numFmtId="49" fontId="52" fillId="0" borderId="15" xfId="474" applyNumberFormat="1" applyFont="1" applyBorder="1" applyAlignment="1">
      <alignment horizontal="center" vertical="center" wrapText="1"/>
    </xf>
    <xf numFmtId="0" fontId="49" fillId="32" borderId="15" xfId="474" applyFont="1" applyFill="1" applyBorder="1" applyAlignment="1">
      <alignment horizontal="center" vertical="center"/>
    </xf>
    <xf numFmtId="0" fontId="52" fillId="0" borderId="15" xfId="474" applyFont="1" applyFill="1" applyBorder="1" applyAlignment="1">
      <alignment horizontal="center" vertical="center"/>
    </xf>
    <xf numFmtId="4" fontId="51" fillId="0" borderId="15" xfId="473" applyNumberFormat="1" applyFont="1" applyBorder="1" applyAlignment="1">
      <alignment horizontal="center" vertical="center" wrapText="1"/>
    </xf>
    <xf numFmtId="0" fontId="52" fillId="0" borderId="15" xfId="0" applyFont="1" applyFill="1" applyBorder="1" applyAlignment="1">
      <alignment horizontal="center" vertical="center" wrapText="1"/>
    </xf>
    <xf numFmtId="0" fontId="49" fillId="0" borderId="15" xfId="475" applyFont="1" applyFill="1" applyBorder="1" applyAlignment="1">
      <alignment horizontal="center" vertical="center" wrapText="1"/>
    </xf>
    <xf numFmtId="0" fontId="49" fillId="0" borderId="15" xfId="0" applyFont="1" applyFill="1" applyBorder="1" applyAlignment="1">
      <alignment horizontal="center" vertical="center" wrapText="1"/>
    </xf>
    <xf numFmtId="0" fontId="49" fillId="0" borderId="15" xfId="0" applyFont="1" applyFill="1" applyBorder="1" applyAlignment="1">
      <alignment horizontal="center" vertical="center"/>
    </xf>
    <xf numFmtId="0" fontId="52" fillId="0" borderId="15" xfId="0" applyFont="1" applyFill="1" applyBorder="1" applyAlignment="1">
      <alignment horizontal="center" vertical="center"/>
    </xf>
    <xf numFmtId="4" fontId="50" fillId="0" borderId="1" xfId="473" applyNumberFormat="1" applyFont="1" applyBorder="1" applyAlignment="1">
      <alignment horizontal="center" vertical="center" wrapText="1"/>
    </xf>
    <xf numFmtId="4" fontId="54" fillId="0" borderId="15" xfId="473" applyNumberFormat="1" applyFont="1" applyBorder="1" applyAlignment="1">
      <alignment horizontal="center" vertical="center" wrapText="1"/>
    </xf>
    <xf numFmtId="167" fontId="32" fillId="0" borderId="15" xfId="0" applyNumberFormat="1" applyFont="1" applyBorder="1" applyAlignment="1">
      <alignment vertical="center"/>
    </xf>
    <xf numFmtId="0" fontId="32" fillId="0" borderId="0" xfId="0" applyFont="1"/>
    <xf numFmtId="0" fontId="55" fillId="28" borderId="40" xfId="73" applyFont="1" applyFill="1" applyBorder="1" applyAlignment="1">
      <alignment horizontal="center" vertical="center" wrapText="1"/>
    </xf>
    <xf numFmtId="0" fontId="55" fillId="27" borderId="15" xfId="73" applyFont="1" applyFill="1" applyBorder="1" applyAlignment="1">
      <alignment horizontal="center" vertical="center" wrapText="1"/>
    </xf>
    <xf numFmtId="17" fontId="55" fillId="28" borderId="40" xfId="73" applyNumberFormat="1" applyFont="1" applyFill="1" applyBorder="1" applyAlignment="1">
      <alignment horizontal="center" vertical="center" wrapText="1"/>
    </xf>
    <xf numFmtId="169" fontId="55" fillId="28" borderId="40" xfId="73" applyNumberFormat="1" applyFont="1" applyFill="1" applyBorder="1" applyAlignment="1">
      <alignment horizontal="center" vertical="center" wrapText="1"/>
    </xf>
    <xf numFmtId="167" fontId="55" fillId="27" borderId="40" xfId="73" applyNumberFormat="1" applyFont="1" applyFill="1" applyBorder="1" applyAlignment="1">
      <alignment horizontal="center" vertical="center" wrapText="1"/>
    </xf>
    <xf numFmtId="0" fontId="54" fillId="0" borderId="0" xfId="73" applyFont="1" applyFill="1" applyBorder="1" applyAlignment="1">
      <alignment horizontal="left" vertical="center" wrapText="1"/>
    </xf>
    <xf numFmtId="0" fontId="55" fillId="28" borderId="15" xfId="73" applyFont="1" applyFill="1" applyBorder="1" applyAlignment="1">
      <alignment horizontal="center" vertical="center" wrapText="1"/>
    </xf>
    <xf numFmtId="17" fontId="55" fillId="28" borderId="15" xfId="73" applyNumberFormat="1" applyFont="1" applyFill="1" applyBorder="1" applyAlignment="1">
      <alignment horizontal="center" vertical="center" wrapText="1"/>
    </xf>
    <xf numFmtId="169" fontId="55" fillId="28" borderId="15" xfId="73" applyNumberFormat="1" applyFont="1" applyFill="1" applyBorder="1" applyAlignment="1">
      <alignment horizontal="center" vertical="center" wrapText="1"/>
    </xf>
    <xf numFmtId="167" fontId="55" fillId="27" borderId="15" xfId="73" applyNumberFormat="1" applyFont="1" applyFill="1" applyBorder="1" applyAlignment="1">
      <alignment horizontal="center" vertical="center" wrapText="1"/>
    </xf>
    <xf numFmtId="17" fontId="54" fillId="0" borderId="0" xfId="73" applyNumberFormat="1" applyFont="1" applyFill="1" applyBorder="1" applyAlignment="1">
      <alignment horizontal="center" vertical="center" wrapText="1"/>
    </xf>
    <xf numFmtId="4" fontId="32" fillId="0" borderId="0" xfId="0" applyNumberFormat="1" applyFont="1" applyFill="1" applyBorder="1" applyAlignment="1">
      <alignment horizontal="center" vertical="center"/>
    </xf>
    <xf numFmtId="0" fontId="32" fillId="31" borderId="38" xfId="0" applyFont="1" applyFill="1" applyBorder="1" applyAlignment="1">
      <alignment horizontal="center" vertical="top" wrapText="1"/>
    </xf>
    <xf numFmtId="49" fontId="33" fillId="0" borderId="22" xfId="0" applyNumberFormat="1" applyFont="1" applyFill="1" applyBorder="1" applyAlignment="1">
      <alignment horizontal="center" vertical="center" wrapText="1"/>
    </xf>
    <xf numFmtId="0" fontId="32" fillId="30" borderId="27" xfId="0" applyFont="1" applyFill="1" applyBorder="1" applyAlignment="1">
      <alignment horizontal="center" vertical="top" wrapText="1"/>
    </xf>
    <xf numFmtId="167" fontId="0" fillId="0" borderId="0" xfId="0" applyNumberFormat="1"/>
    <xf numFmtId="10" fontId="0" fillId="0" borderId="0" xfId="0" applyNumberFormat="1"/>
    <xf numFmtId="167" fontId="0" fillId="31" borderId="27" xfId="0" applyNumberFormat="1" applyFill="1" applyBorder="1"/>
    <xf numFmtId="167" fontId="35" fillId="28" borderId="15" xfId="0" applyNumberFormat="1" applyFont="1" applyFill="1" applyBorder="1" applyAlignment="1">
      <alignment horizontal="center" vertical="top" wrapText="1"/>
    </xf>
    <xf numFmtId="10" fontId="35" fillId="28" borderId="15" xfId="368" applyNumberFormat="1" applyFont="1" applyFill="1" applyBorder="1" applyAlignment="1">
      <alignment horizontal="center" vertical="center"/>
    </xf>
    <xf numFmtId="167" fontId="35" fillId="28" borderId="15" xfId="368" applyNumberFormat="1" applyFont="1" applyFill="1" applyBorder="1" applyAlignment="1">
      <alignment horizontal="center" vertical="center"/>
    </xf>
    <xf numFmtId="0" fontId="56" fillId="0" borderId="0" xfId="0" applyFont="1"/>
    <xf numFmtId="167" fontId="35" fillId="0" borderId="15" xfId="0" applyNumberFormat="1" applyFont="1" applyFill="1" applyBorder="1" applyAlignment="1">
      <alignment horizontal="center" vertical="top" wrapText="1"/>
    </xf>
    <xf numFmtId="10" fontId="35" fillId="0" borderId="15" xfId="368" applyNumberFormat="1" applyFont="1" applyFill="1" applyBorder="1" applyAlignment="1">
      <alignment horizontal="center" vertical="center"/>
    </xf>
    <xf numFmtId="167" fontId="35" fillId="0" borderId="15" xfId="368" applyNumberFormat="1" applyFont="1" applyFill="1" applyBorder="1" applyAlignment="1">
      <alignment horizontal="center" vertical="center"/>
    </xf>
    <xf numFmtId="167" fontId="35" fillId="0" borderId="15" xfId="0" applyNumberFormat="1" applyFont="1" applyFill="1" applyBorder="1" applyAlignment="1">
      <alignment horizontal="center" vertical="center" wrapText="1"/>
    </xf>
    <xf numFmtId="10" fontId="53" fillId="0" borderId="15" xfId="368" applyNumberFormat="1" applyFont="1" applyFill="1" applyBorder="1" applyAlignment="1">
      <alignment horizontal="center" vertical="top"/>
    </xf>
    <xf numFmtId="0" fontId="56" fillId="0" borderId="0" xfId="0" applyFont="1" applyAlignment="1">
      <alignment horizontal="center" vertical="center"/>
    </xf>
    <xf numFmtId="167" fontId="35" fillId="28" borderId="15" xfId="0" applyNumberFormat="1" applyFont="1" applyFill="1" applyBorder="1" applyAlignment="1">
      <alignment horizontal="center" vertical="center" wrapText="1"/>
    </xf>
    <xf numFmtId="0" fontId="56" fillId="28" borderId="15" xfId="0" applyFont="1" applyFill="1" applyBorder="1"/>
    <xf numFmtId="0" fontId="56" fillId="0" borderId="15" xfId="0" applyFont="1" applyFill="1" applyBorder="1"/>
    <xf numFmtId="167" fontId="35" fillId="0" borderId="15" xfId="0" applyNumberFormat="1" applyFont="1" applyFill="1" applyBorder="1" applyAlignment="1">
      <alignment horizontal="center" vertical="center"/>
    </xf>
    <xf numFmtId="10" fontId="35" fillId="0" borderId="15" xfId="368" applyNumberFormat="1" applyFont="1" applyFill="1" applyBorder="1" applyAlignment="1">
      <alignment horizontal="center" vertical="center" wrapText="1"/>
    </xf>
    <xf numFmtId="167" fontId="35" fillId="28" borderId="15" xfId="0" applyNumberFormat="1" applyFont="1" applyFill="1" applyBorder="1" applyAlignment="1">
      <alignment horizontal="center" vertical="center"/>
    </xf>
    <xf numFmtId="10" fontId="4" fillId="0" borderId="27" xfId="0" applyNumberFormat="1" applyFont="1" applyBorder="1" applyAlignment="1">
      <alignment vertical="center"/>
    </xf>
    <xf numFmtId="10" fontId="56" fillId="0" borderId="0" xfId="0" applyNumberFormat="1" applyFont="1"/>
    <xf numFmtId="167" fontId="5" fillId="31" borderId="15" xfId="0" applyNumberFormat="1" applyFont="1" applyFill="1" applyBorder="1" applyAlignment="1">
      <alignment horizontal="center"/>
    </xf>
    <xf numFmtId="0" fontId="0" fillId="31" borderId="20" xfId="0" applyFill="1" applyBorder="1"/>
    <xf numFmtId="10" fontId="0" fillId="31" borderId="18" xfId="0" applyNumberFormat="1" applyFill="1" applyBorder="1"/>
    <xf numFmtId="0" fontId="0" fillId="32" borderId="16" xfId="0" applyFill="1" applyBorder="1"/>
    <xf numFmtId="167" fontId="0" fillId="32" borderId="0" xfId="0" applyNumberFormat="1" applyFill="1" applyBorder="1"/>
    <xf numFmtId="10" fontId="0" fillId="32" borderId="17" xfId="0" applyNumberFormat="1" applyFill="1" applyBorder="1"/>
    <xf numFmtId="167" fontId="0" fillId="0" borderId="0" xfId="0" applyNumberFormat="1" applyBorder="1"/>
    <xf numFmtId="10" fontId="0" fillId="0" borderId="17" xfId="0" applyNumberFormat="1" applyBorder="1"/>
    <xf numFmtId="10" fontId="33" fillId="0" borderId="41" xfId="0" applyNumberFormat="1" applyFont="1" applyFill="1" applyBorder="1" applyAlignment="1">
      <alignment horizontal="center" vertical="center"/>
    </xf>
    <xf numFmtId="0" fontId="32" fillId="0" borderId="16" xfId="0" applyFont="1" applyBorder="1"/>
    <xf numFmtId="0" fontId="32" fillId="0" borderId="0" xfId="0" applyFont="1" applyBorder="1"/>
    <xf numFmtId="4" fontId="32" fillId="0" borderId="17" xfId="0" applyNumberFormat="1" applyFont="1" applyBorder="1" applyAlignment="1">
      <alignment horizontal="center" vertical="center"/>
    </xf>
    <xf numFmtId="49" fontId="32" fillId="0" borderId="0" xfId="0" applyNumberFormat="1" applyFont="1" applyBorder="1" applyAlignment="1">
      <alignment horizontal="left" vertical="center" wrapText="1"/>
    </xf>
    <xf numFmtId="49" fontId="32" fillId="0" borderId="0" xfId="0" applyNumberFormat="1" applyFont="1" applyBorder="1" applyAlignment="1">
      <alignment horizontal="center" vertical="center"/>
    </xf>
    <xf numFmtId="0" fontId="32" fillId="0" borderId="0" xfId="367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0" fontId="32" fillId="0" borderId="17" xfId="0" applyFont="1" applyBorder="1"/>
    <xf numFmtId="0" fontId="32" fillId="0" borderId="0" xfId="0" applyFont="1" applyBorder="1" applyAlignment="1">
      <alignment horizontal="left" vertical="center" wrapText="1"/>
    </xf>
    <xf numFmtId="17" fontId="54" fillId="0" borderId="21" xfId="73" applyNumberFormat="1" applyFont="1" applyFill="1" applyBorder="1" applyAlignment="1">
      <alignment horizontal="center" vertical="center" wrapText="1"/>
    </xf>
    <xf numFmtId="0" fontId="1" fillId="31" borderId="27" xfId="0" applyFont="1" applyFill="1" applyBorder="1" applyAlignment="1">
      <alignment horizontal="center"/>
    </xf>
    <xf numFmtId="0" fontId="1" fillId="32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9" fillId="31" borderId="15" xfId="73" applyFont="1" applyFill="1" applyBorder="1" applyAlignment="1">
      <alignment horizontal="center" vertical="center" wrapText="1"/>
    </xf>
    <xf numFmtId="169" fontId="29" fillId="31" borderId="15" xfId="73" applyNumberFormat="1" applyFont="1" applyFill="1" applyBorder="1" applyAlignment="1">
      <alignment horizontal="center" vertical="center" wrapText="1"/>
    </xf>
    <xf numFmtId="168" fontId="29" fillId="31" borderId="15" xfId="73" applyNumberFormat="1" applyFont="1" applyFill="1" applyBorder="1" applyAlignment="1">
      <alignment horizontal="center" vertical="center" wrapText="1"/>
    </xf>
    <xf numFmtId="0" fontId="54" fillId="0" borderId="0" xfId="73" applyFont="1" applyFill="1" applyBorder="1" applyAlignment="1">
      <alignment horizontal="center" vertical="center" wrapText="1"/>
    </xf>
    <xf numFmtId="169" fontId="54" fillId="0" borderId="0" xfId="73" applyNumberFormat="1" applyFont="1" applyFill="1" applyBorder="1" applyAlignment="1">
      <alignment horizontal="center" vertical="center" wrapText="1"/>
    </xf>
    <xf numFmtId="168" fontId="54" fillId="0" borderId="0" xfId="73" applyNumberFormat="1" applyFont="1" applyFill="1" applyBorder="1" applyAlignment="1">
      <alignment horizontal="center" vertical="center" wrapText="1"/>
    </xf>
    <xf numFmtId="168" fontId="54" fillId="0" borderId="17" xfId="73" applyNumberFormat="1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/>
    </xf>
    <xf numFmtId="0" fontId="32" fillId="0" borderId="0" xfId="0" applyFont="1" applyBorder="1" applyAlignment="1">
      <alignment horizontal="center" vertical="center"/>
    </xf>
    <xf numFmtId="169" fontId="32" fillId="0" borderId="0" xfId="0" applyNumberFormat="1" applyFont="1" applyBorder="1" applyAlignment="1">
      <alignment horizontal="center" vertical="center"/>
    </xf>
    <xf numFmtId="0" fontId="32" fillId="0" borderId="17" xfId="0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/>
    </xf>
    <xf numFmtId="169" fontId="32" fillId="0" borderId="21" xfId="0" applyNumberFormat="1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2" fontId="29" fillId="31" borderId="15" xfId="73" applyNumberFormat="1" applyFont="1" applyFill="1" applyBorder="1" applyAlignment="1">
      <alignment horizontal="left" vertical="center" wrapText="1"/>
    </xf>
    <xf numFmtId="0" fontId="55" fillId="28" borderId="40" xfId="73" applyFont="1" applyFill="1" applyBorder="1" applyAlignment="1">
      <alignment horizontal="left" vertical="center" wrapText="1"/>
    </xf>
    <xf numFmtId="2" fontId="54" fillId="0" borderId="0" xfId="73" applyNumberFormat="1" applyFont="1" applyFill="1" applyBorder="1" applyAlignment="1">
      <alignment horizontal="left" vertical="center" wrapText="1"/>
    </xf>
    <xf numFmtId="0" fontId="55" fillId="28" borderId="15" xfId="73" applyFont="1" applyFill="1" applyBorder="1" applyAlignment="1">
      <alignment horizontal="left" vertical="center" wrapText="1"/>
    </xf>
    <xf numFmtId="0" fontId="1" fillId="31" borderId="20" xfId="0" applyFont="1" applyFill="1" applyBorder="1" applyAlignment="1">
      <alignment horizontal="center"/>
    </xf>
    <xf numFmtId="0" fontId="1" fillId="32" borderId="16" xfId="0" applyFont="1" applyFill="1" applyBorder="1" applyAlignment="1">
      <alignment horizontal="center"/>
    </xf>
    <xf numFmtId="0" fontId="33" fillId="32" borderId="0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53" fillId="0" borderId="16" xfId="73" applyFont="1" applyFill="1" applyBorder="1" applyAlignment="1">
      <alignment horizontal="center" vertical="top" wrapText="1"/>
    </xf>
    <xf numFmtId="0" fontId="54" fillId="0" borderId="0" xfId="73" applyFont="1" applyFill="1" applyBorder="1" applyAlignment="1">
      <alignment horizontal="center" vertical="top" wrapText="1"/>
    </xf>
    <xf numFmtId="0" fontId="53" fillId="0" borderId="16" xfId="73" applyFont="1" applyFill="1" applyBorder="1" applyAlignment="1">
      <alignment horizontal="center" vertical="center" wrapText="1"/>
    </xf>
    <xf numFmtId="0" fontId="54" fillId="0" borderId="16" xfId="73" applyFont="1" applyFill="1" applyBorder="1" applyAlignment="1">
      <alignment horizontal="center" vertical="center" wrapText="1"/>
    </xf>
    <xf numFmtId="0" fontId="54" fillId="0" borderId="32" xfId="73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horizontal="center"/>
    </xf>
    <xf numFmtId="0" fontId="32" fillId="0" borderId="16" xfId="0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49" fontId="32" fillId="0" borderId="0" xfId="0" applyNumberFormat="1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0" fillId="31" borderId="27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4" fillId="31" borderId="15" xfId="0" applyFont="1" applyFill="1" applyBorder="1" applyAlignment="1">
      <alignment horizontal="center" vertical="center" wrapText="1"/>
    </xf>
    <xf numFmtId="0" fontId="32" fillId="0" borderId="21" xfId="0" applyFont="1" applyBorder="1" applyAlignment="1">
      <alignment horizontal="left" vertical="center" wrapText="1"/>
    </xf>
    <xf numFmtId="0" fontId="56" fillId="0" borderId="0" xfId="0" applyFont="1" applyFill="1" applyAlignment="1">
      <alignment horizontal="justify" vertical="top" wrapText="1"/>
    </xf>
    <xf numFmtId="8" fontId="56" fillId="0" borderId="0" xfId="0" applyNumberFormat="1" applyFont="1" applyFill="1" applyAlignment="1">
      <alignment horizontal="justify" vertical="top" wrapText="1"/>
    </xf>
    <xf numFmtId="0" fontId="34" fillId="28" borderId="15" xfId="0" applyFont="1" applyFill="1" applyBorder="1" applyAlignment="1">
      <alignment horizontal="center" vertical="center" wrapText="1"/>
    </xf>
    <xf numFmtId="171" fontId="34" fillId="28" borderId="15" xfId="0" applyNumberFormat="1" applyFont="1" applyFill="1" applyBorder="1" applyAlignment="1">
      <alignment horizontal="center" vertical="center" wrapText="1"/>
    </xf>
    <xf numFmtId="49" fontId="32" fillId="0" borderId="15" xfId="0" applyNumberFormat="1" applyFont="1" applyBorder="1" applyAlignment="1">
      <alignment horizontal="center" vertical="center" wrapText="1"/>
    </xf>
    <xf numFmtId="0" fontId="54" fillId="0" borderId="15" xfId="0" applyFont="1" applyBorder="1" applyAlignment="1">
      <alignment horizontal="center" vertical="center" wrapText="1"/>
    </xf>
    <xf numFmtId="171" fontId="54" fillId="0" borderId="15" xfId="0" applyNumberFormat="1" applyFont="1" applyFill="1" applyBorder="1" applyAlignment="1">
      <alignment horizontal="center" vertical="center" wrapText="1"/>
    </xf>
    <xf numFmtId="0" fontId="54" fillId="0" borderId="15" xfId="0" applyFont="1" applyFill="1" applyBorder="1" applyAlignment="1">
      <alignment horizontal="center" vertical="center" wrapText="1"/>
    </xf>
    <xf numFmtId="0" fontId="53" fillId="0" borderId="15" xfId="0" applyFont="1" applyFill="1" applyBorder="1" applyAlignment="1">
      <alignment horizontal="center" vertical="center" wrapText="1"/>
    </xf>
    <xf numFmtId="171" fontId="0" fillId="31" borderId="18" xfId="0" applyNumberFormat="1" applyFill="1" applyBorder="1" applyAlignment="1">
      <alignment horizontal="center" vertical="center" wrapText="1"/>
    </xf>
    <xf numFmtId="0" fontId="0" fillId="32" borderId="0" xfId="0" applyFill="1" applyBorder="1" applyAlignment="1">
      <alignment horizontal="center" vertical="center" wrapText="1"/>
    </xf>
    <xf numFmtId="171" fontId="0" fillId="32" borderId="17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71" fontId="0" fillId="0" borderId="17" xfId="0" applyNumberFormat="1" applyBorder="1" applyAlignment="1">
      <alignment horizontal="center" vertical="center" wrapText="1"/>
    </xf>
    <xf numFmtId="171" fontId="32" fillId="0" borderId="15" xfId="0" applyNumberFormat="1" applyFont="1" applyFill="1" applyBorder="1" applyAlignment="1">
      <alignment horizontal="center" vertical="center" wrapText="1"/>
    </xf>
    <xf numFmtId="171" fontId="32" fillId="32" borderId="15" xfId="0" applyNumberFormat="1" applyFont="1" applyFill="1" applyBorder="1" applyAlignment="1">
      <alignment horizontal="center" vertical="center" wrapText="1"/>
    </xf>
    <xf numFmtId="171" fontId="32" fillId="0" borderId="15" xfId="0" applyNumberFormat="1" applyFont="1" applyBorder="1" applyAlignment="1">
      <alignment horizontal="center" vertical="center" wrapText="1"/>
    </xf>
    <xf numFmtId="0" fontId="0" fillId="31" borderId="27" xfId="0" applyFill="1" applyBorder="1" applyAlignment="1">
      <alignment horizontal="left" vertical="center" wrapText="1"/>
    </xf>
    <xf numFmtId="0" fontId="0" fillId="32" borderId="0" xfId="0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44" fillId="31" borderId="15" xfId="0" applyFont="1" applyFill="1" applyBorder="1" applyAlignment="1">
      <alignment horizontal="left" vertical="center" wrapText="1"/>
    </xf>
    <xf numFmtId="0" fontId="34" fillId="28" borderId="15" xfId="0" applyFont="1" applyFill="1" applyBorder="1" applyAlignment="1">
      <alignment horizontal="left" vertical="center" wrapText="1"/>
    </xf>
    <xf numFmtId="0" fontId="32" fillId="0" borderId="15" xfId="0" applyFont="1" applyBorder="1" applyAlignment="1">
      <alignment horizontal="left" vertical="center" wrapText="1"/>
    </xf>
    <xf numFmtId="49" fontId="32" fillId="0" borderId="15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71" fontId="44" fillId="31" borderId="15" xfId="0" applyNumberFormat="1" applyFont="1" applyFill="1" applyBorder="1" applyAlignment="1">
      <alignment horizontal="center" vertical="center" wrapText="1"/>
    </xf>
    <xf numFmtId="0" fontId="0" fillId="31" borderId="20" xfId="0" applyFill="1" applyBorder="1" applyAlignment="1">
      <alignment horizontal="center" vertical="center" wrapText="1"/>
    </xf>
    <xf numFmtId="0" fontId="0" fillId="32" borderId="16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54" fillId="0" borderId="15" xfId="0" applyFont="1" applyFill="1" applyBorder="1" applyAlignment="1">
      <alignment horizontal="left" vertical="center" wrapText="1"/>
    </xf>
    <xf numFmtId="0" fontId="5" fillId="31" borderId="15" xfId="0" applyFont="1" applyFill="1" applyBorder="1" applyAlignment="1">
      <alignment horizontal="center" vertical="center"/>
    </xf>
    <xf numFmtId="0" fontId="30" fillId="0" borderId="0" xfId="0" applyFont="1"/>
    <xf numFmtId="4" fontId="47" fillId="0" borderId="0" xfId="474" applyNumberFormat="1" applyFont="1" applyAlignment="1">
      <alignment horizontal="center" vertical="center"/>
    </xf>
    <xf numFmtId="0" fontId="51" fillId="0" borderId="15" xfId="473" applyFont="1" applyBorder="1" applyAlignment="1">
      <alignment horizontal="left" vertical="center" wrapText="1"/>
    </xf>
    <xf numFmtId="0" fontId="50" fillId="0" borderId="15" xfId="473" applyFont="1" applyBorder="1" applyAlignment="1">
      <alignment horizontal="left" vertical="center" wrapText="1"/>
    </xf>
    <xf numFmtId="0" fontId="50" fillId="32" borderId="15" xfId="473" applyFont="1" applyFill="1" applyBorder="1" applyAlignment="1">
      <alignment horizontal="left" vertical="center" wrapText="1"/>
    </xf>
    <xf numFmtId="0" fontId="54" fillId="0" borderId="15" xfId="473" applyFont="1" applyBorder="1" applyAlignment="1">
      <alignment horizontal="left" vertical="center" wrapText="1"/>
    </xf>
    <xf numFmtId="0" fontId="53" fillId="0" borderId="15" xfId="473" applyFont="1" applyBorder="1" applyAlignment="1">
      <alignment horizontal="left" vertical="center" wrapText="1"/>
    </xf>
    <xf numFmtId="0" fontId="54" fillId="32" borderId="15" xfId="473" applyFont="1" applyFill="1" applyBorder="1" applyAlignment="1">
      <alignment horizontal="left" vertical="center" wrapText="1"/>
    </xf>
    <xf numFmtId="0" fontId="52" fillId="0" borderId="15" xfId="474" applyFont="1" applyBorder="1" applyAlignment="1">
      <alignment horizontal="left" vertical="center" wrapText="1"/>
    </xf>
    <xf numFmtId="0" fontId="49" fillId="0" borderId="15" xfId="474" applyFont="1" applyBorder="1" applyAlignment="1">
      <alignment horizontal="left" vertical="center" wrapText="1"/>
    </xf>
    <xf numFmtId="0" fontId="49" fillId="32" borderId="15" xfId="474" applyFont="1" applyFill="1" applyBorder="1" applyAlignment="1">
      <alignment horizontal="left" vertical="center" wrapText="1"/>
    </xf>
    <xf numFmtId="0" fontId="54" fillId="0" borderId="15" xfId="474" applyFont="1" applyBorder="1" applyAlignment="1">
      <alignment horizontal="left" vertical="center" wrapText="1"/>
    </xf>
    <xf numFmtId="0" fontId="52" fillId="0" borderId="15" xfId="474" applyFont="1" applyFill="1" applyBorder="1" applyAlignment="1">
      <alignment horizontal="left" vertical="center" wrapText="1"/>
    </xf>
    <xf numFmtId="0" fontId="32" fillId="0" borderId="15" xfId="0" applyFont="1" applyFill="1" applyBorder="1" applyAlignment="1">
      <alignment horizontal="left" vertical="center" wrapText="1"/>
    </xf>
    <xf numFmtId="0" fontId="49" fillId="0" borderId="15" xfId="474" applyFont="1" applyFill="1" applyBorder="1" applyAlignment="1">
      <alignment horizontal="left" vertical="center" wrapText="1"/>
    </xf>
    <xf numFmtId="0" fontId="50" fillId="0" borderId="15" xfId="474" applyFont="1" applyFill="1" applyBorder="1" applyAlignment="1">
      <alignment horizontal="left" vertical="center" wrapText="1"/>
    </xf>
    <xf numFmtId="0" fontId="50" fillId="0" borderId="15" xfId="474" applyFont="1" applyBorder="1" applyAlignment="1">
      <alignment horizontal="left" vertical="center" wrapText="1"/>
    </xf>
    <xf numFmtId="0" fontId="49" fillId="0" borderId="15" xfId="0" applyFont="1" applyBorder="1" applyAlignment="1">
      <alignment horizontal="left" vertical="center" wrapText="1"/>
    </xf>
    <xf numFmtId="0" fontId="49" fillId="0" borderId="15" xfId="0" applyFont="1" applyFill="1" applyBorder="1" applyAlignment="1">
      <alignment horizontal="left" vertical="center" wrapText="1"/>
    </xf>
    <xf numFmtId="43" fontId="49" fillId="0" borderId="15" xfId="474" applyNumberFormat="1" applyFont="1" applyFill="1" applyBorder="1" applyAlignment="1">
      <alignment horizontal="left" vertical="center" wrapText="1"/>
    </xf>
    <xf numFmtId="0" fontId="5" fillId="31" borderId="15" xfId="0" applyFont="1" applyFill="1" applyBorder="1" applyAlignment="1">
      <alignment horizontal="left" vertical="center"/>
    </xf>
    <xf numFmtId="0" fontId="47" fillId="0" borderId="0" xfId="474" applyFont="1" applyAlignment="1">
      <alignment horizontal="left" vertical="center"/>
    </xf>
    <xf numFmtId="0" fontId="5" fillId="31" borderId="20" xfId="0" applyFont="1" applyFill="1" applyBorder="1" applyAlignment="1">
      <alignment horizontal="center" vertical="center"/>
    </xf>
    <xf numFmtId="0" fontId="0" fillId="31" borderId="20" xfId="0" applyFill="1" applyBorder="1" applyAlignment="1">
      <alignment horizontal="left" vertical="center"/>
    </xf>
    <xf numFmtId="0" fontId="0" fillId="31" borderId="18" xfId="0" applyFill="1" applyBorder="1" applyAlignment="1">
      <alignment horizontal="center" vertical="center"/>
    </xf>
    <xf numFmtId="0" fontId="0" fillId="32" borderId="16" xfId="0" applyFill="1" applyBorder="1" applyAlignment="1">
      <alignment horizontal="left" vertical="center"/>
    </xf>
    <xf numFmtId="0" fontId="0" fillId="32" borderId="0" xfId="0" applyFill="1" applyBorder="1" applyAlignment="1">
      <alignment horizontal="center" vertical="center"/>
    </xf>
    <xf numFmtId="0" fontId="0" fillId="32" borderId="17" xfId="0" applyFill="1" applyBorder="1" applyAlignment="1">
      <alignment horizontal="center" vertical="center"/>
    </xf>
    <xf numFmtId="0" fontId="5" fillId="31" borderId="27" xfId="0" applyFont="1" applyFill="1" applyBorder="1" applyAlignment="1">
      <alignment vertical="top" wrapText="1"/>
    </xf>
    <xf numFmtId="0" fontId="5" fillId="31" borderId="40" xfId="0" applyFont="1" applyFill="1" applyBorder="1" applyAlignment="1">
      <alignment vertical="top" wrapText="1"/>
    </xf>
    <xf numFmtId="0" fontId="5" fillId="31" borderId="15" xfId="0" applyFont="1" applyFill="1" applyBorder="1" applyAlignment="1">
      <alignment vertical="top" wrapText="1"/>
    </xf>
    <xf numFmtId="0" fontId="5" fillId="31" borderId="15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32" fillId="28" borderId="16" xfId="0" applyFont="1" applyFill="1" applyBorder="1"/>
    <xf numFmtId="167" fontId="32" fillId="28" borderId="0" xfId="0" applyNumberFormat="1" applyFont="1" applyFill="1" applyBorder="1"/>
    <xf numFmtId="10" fontId="32" fillId="28" borderId="17" xfId="0" applyNumberFormat="1" applyFont="1" applyFill="1" applyBorder="1"/>
    <xf numFmtId="167" fontId="32" fillId="0" borderId="0" xfId="0" applyNumberFormat="1" applyFont="1" applyBorder="1"/>
    <xf numFmtId="10" fontId="32" fillId="0" borderId="17" xfId="0" applyNumberFormat="1" applyFont="1" applyBorder="1"/>
    <xf numFmtId="0" fontId="34" fillId="31" borderId="20" xfId="0" applyFont="1" applyFill="1" applyBorder="1" applyAlignment="1">
      <alignment horizontal="left"/>
    </xf>
    <xf numFmtId="167" fontId="34" fillId="31" borderId="27" xfId="0" applyNumberFormat="1" applyFont="1" applyFill="1" applyBorder="1"/>
    <xf numFmtId="10" fontId="34" fillId="31" borderId="18" xfId="0" applyNumberFormat="1" applyFont="1" applyFill="1" applyBorder="1"/>
    <xf numFmtId="0" fontId="34" fillId="28" borderId="20" xfId="0" applyFont="1" applyFill="1" applyBorder="1" applyAlignment="1">
      <alignment horizontal="left"/>
    </xf>
    <xf numFmtId="10" fontId="34" fillId="28" borderId="18" xfId="368" applyNumberFormat="1" applyFont="1" applyFill="1" applyBorder="1" applyAlignment="1">
      <alignment horizontal="right"/>
    </xf>
    <xf numFmtId="0" fontId="32" fillId="32" borderId="20" xfId="0" applyFont="1" applyFill="1" applyBorder="1"/>
    <xf numFmtId="10" fontId="32" fillId="32" borderId="18" xfId="0" applyNumberFormat="1" applyFont="1" applyFill="1" applyBorder="1"/>
    <xf numFmtId="0" fontId="32" fillId="0" borderId="20" xfId="0" applyFont="1" applyFill="1" applyBorder="1"/>
    <xf numFmtId="10" fontId="32" fillId="0" borderId="18" xfId="0" applyNumberFormat="1" applyFont="1" applyFill="1" applyBorder="1"/>
    <xf numFmtId="0" fontId="34" fillId="31" borderId="20" xfId="0" applyFont="1" applyFill="1" applyBorder="1" applyAlignment="1">
      <alignment horizontal="left" vertical="center"/>
    </xf>
    <xf numFmtId="0" fontId="34" fillId="31" borderId="27" xfId="0" applyFont="1" applyFill="1" applyBorder="1" applyAlignment="1">
      <alignment horizontal="center" vertical="center"/>
    </xf>
    <xf numFmtId="0" fontId="34" fillId="31" borderId="18" xfId="0" applyFont="1" applyFill="1" applyBorder="1" applyAlignment="1">
      <alignment horizontal="center" vertical="center"/>
    </xf>
    <xf numFmtId="0" fontId="33" fillId="32" borderId="20" xfId="0" applyFont="1" applyFill="1" applyBorder="1"/>
    <xf numFmtId="0" fontId="33" fillId="32" borderId="27" xfId="0" applyFont="1" applyFill="1" applyBorder="1"/>
    <xf numFmtId="10" fontId="33" fillId="32" borderId="18" xfId="0" applyNumberFormat="1" applyFont="1" applyFill="1" applyBorder="1"/>
    <xf numFmtId="0" fontId="32" fillId="0" borderId="20" xfId="0" applyFont="1" applyBorder="1"/>
    <xf numFmtId="0" fontId="32" fillId="0" borderId="27" xfId="0" applyFont="1" applyBorder="1"/>
    <xf numFmtId="10" fontId="32" fillId="0" borderId="18" xfId="0" applyNumberFormat="1" applyFont="1" applyBorder="1"/>
    <xf numFmtId="174" fontId="32" fillId="0" borderId="18" xfId="0" applyNumberFormat="1" applyFont="1" applyBorder="1"/>
    <xf numFmtId="0" fontId="6" fillId="0" borderId="0" xfId="0" applyFont="1"/>
    <xf numFmtId="171" fontId="0" fillId="0" borderId="0" xfId="0" applyNumberFormat="1" applyAlignment="1">
      <alignment horizontal="justify" vertical="top" wrapText="1"/>
    </xf>
    <xf numFmtId="0" fontId="5" fillId="31" borderId="15" xfId="0" applyFont="1" applyFill="1" applyBorder="1" applyAlignment="1">
      <alignment horizontal="center"/>
    </xf>
    <xf numFmtId="0" fontId="0" fillId="0" borderId="16" xfId="0" applyBorder="1"/>
    <xf numFmtId="10" fontId="33" fillId="55" borderId="0" xfId="368" applyNumberFormat="1" applyFont="1" applyFill="1"/>
    <xf numFmtId="0" fontId="0" fillId="0" borderId="0" xfId="0" applyAlignment="1">
      <alignment horizontal="center"/>
    </xf>
    <xf numFmtId="10" fontId="0" fillId="0" borderId="0" xfId="368" applyNumberFormat="1" applyFont="1" applyAlignment="1">
      <alignment horizontal="center"/>
    </xf>
    <xf numFmtId="10" fontId="0" fillId="0" borderId="0" xfId="368" applyNumberFormat="1" applyFont="1" applyAlignment="1">
      <alignment horizontal="center" vertical="center"/>
    </xf>
    <xf numFmtId="0" fontId="32" fillId="0" borderId="0" xfId="0" applyFont="1" applyAlignment="1"/>
    <xf numFmtId="0" fontId="32" fillId="0" borderId="0" xfId="0" applyFont="1" applyAlignment="1">
      <alignment horizontal="center" vertical="center"/>
    </xf>
    <xf numFmtId="171" fontId="32" fillId="0" borderId="0" xfId="0" applyNumberFormat="1" applyFont="1"/>
    <xf numFmtId="0" fontId="0" fillId="0" borderId="0" xfId="0" applyAlignment="1">
      <alignment horizontal="center"/>
    </xf>
    <xf numFmtId="10" fontId="33" fillId="55" borderId="0" xfId="368" applyNumberFormat="1" applyFont="1" applyFill="1" applyBorder="1"/>
    <xf numFmtId="10" fontId="33" fillId="55" borderId="17" xfId="368" applyNumberFormat="1" applyFont="1" applyFill="1" applyBorder="1"/>
    <xf numFmtId="167" fontId="5" fillId="31" borderId="15" xfId="0" applyNumberFormat="1" applyFont="1" applyFill="1" applyBorder="1" applyAlignment="1">
      <alignment horizontal="center" vertical="center"/>
    </xf>
    <xf numFmtId="10" fontId="5" fillId="31" borderId="15" xfId="0" applyNumberFormat="1" applyFont="1" applyFill="1" applyBorder="1" applyAlignment="1">
      <alignment horizontal="center" vertical="center"/>
    </xf>
    <xf numFmtId="171" fontId="0" fillId="32" borderId="0" xfId="0" applyNumberFormat="1" applyFill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top" wrapText="1"/>
    </xf>
    <xf numFmtId="0" fontId="57" fillId="0" borderId="27" xfId="0" applyFont="1" applyBorder="1" applyAlignment="1">
      <alignment horizontal="center" vertical="top" wrapText="1"/>
    </xf>
    <xf numFmtId="0" fontId="32" fillId="0" borderId="27" xfId="0" applyFont="1" applyBorder="1" applyAlignment="1">
      <alignment horizontal="center" vertical="top" wrapText="1"/>
    </xf>
    <xf numFmtId="167" fontId="32" fillId="0" borderId="27" xfId="0" applyNumberFormat="1" applyFont="1" applyBorder="1" applyAlignment="1">
      <alignment horizontal="justify" vertical="top" wrapText="1"/>
    </xf>
    <xf numFmtId="167" fontId="32" fillId="0" borderId="27" xfId="0" applyNumberFormat="1" applyFont="1" applyBorder="1" applyAlignment="1">
      <alignment vertical="top" wrapText="1"/>
    </xf>
    <xf numFmtId="167" fontId="57" fillId="0" borderId="15" xfId="0" applyNumberFormat="1" applyFont="1" applyBorder="1" applyAlignment="1">
      <alignment horizontal="justify" vertical="top" wrapText="1"/>
    </xf>
    <xf numFmtId="167" fontId="57" fillId="0" borderId="15" xfId="0" applyNumberFormat="1" applyFont="1" applyBorder="1" applyAlignment="1">
      <alignment vertical="top" wrapText="1"/>
    </xf>
    <xf numFmtId="10" fontId="57" fillId="0" borderId="15" xfId="368" applyNumberFormat="1" applyFont="1" applyBorder="1" applyAlignment="1">
      <alignment vertical="top" wrapText="1"/>
    </xf>
    <xf numFmtId="10" fontId="32" fillId="0" borderId="18" xfId="368" applyNumberFormat="1" applyFont="1" applyBorder="1" applyAlignment="1">
      <alignment vertical="top" wrapText="1"/>
    </xf>
    <xf numFmtId="167" fontId="32" fillId="0" borderId="15" xfId="0" applyNumberFormat="1" applyFont="1" applyBorder="1" applyAlignment="1">
      <alignment horizontal="left" vertical="center" wrapText="1"/>
    </xf>
    <xf numFmtId="0" fontId="32" fillId="0" borderId="20" xfId="0" applyFont="1" applyBorder="1" applyAlignment="1">
      <alignment horizontal="left" vertical="center" wrapText="1"/>
    </xf>
    <xf numFmtId="0" fontId="57" fillId="0" borderId="15" xfId="0" applyFont="1" applyBorder="1" applyAlignment="1">
      <alignment horizontal="center" vertical="center" wrapText="1"/>
    </xf>
    <xf numFmtId="0" fontId="57" fillId="0" borderId="15" xfId="0" applyFont="1" applyBorder="1" applyAlignment="1">
      <alignment horizontal="left" vertical="center" wrapText="1"/>
    </xf>
    <xf numFmtId="0" fontId="57" fillId="0" borderId="20" xfId="0" applyFont="1" applyFill="1" applyBorder="1" applyAlignment="1">
      <alignment horizontal="left" vertical="center" wrapText="1"/>
    </xf>
    <xf numFmtId="167" fontId="32" fillId="0" borderId="15" xfId="0" applyNumberFormat="1" applyFont="1" applyBorder="1" applyAlignment="1">
      <alignment horizontal="justify" vertical="center" wrapText="1"/>
    </xf>
    <xf numFmtId="0" fontId="32" fillId="31" borderId="27" xfId="0" applyFont="1" applyFill="1" applyBorder="1" applyAlignment="1">
      <alignment horizontal="center" vertical="center" wrapText="1"/>
    </xf>
    <xf numFmtId="0" fontId="32" fillId="30" borderId="37" xfId="0" applyFont="1" applyFill="1" applyBorder="1" applyAlignment="1">
      <alignment horizontal="center" vertical="center" wrapText="1"/>
    </xf>
    <xf numFmtId="0" fontId="34" fillId="30" borderId="21" xfId="0" applyFont="1" applyFill="1" applyBorder="1" applyAlignment="1">
      <alignment horizontal="left" vertical="center" wrapText="1"/>
    </xf>
    <xf numFmtId="2" fontId="34" fillId="30" borderId="21" xfId="0" applyNumberFormat="1" applyFont="1" applyFill="1" applyBorder="1" applyAlignment="1">
      <alignment horizontal="left" vertical="center" wrapText="1"/>
    </xf>
    <xf numFmtId="0" fontId="5" fillId="31" borderId="15" xfId="0" applyFont="1" applyFill="1" applyBorder="1" applyAlignment="1">
      <alignment vertical="center" wrapText="1"/>
    </xf>
    <xf numFmtId="2" fontId="5" fillId="31" borderId="15" xfId="0" applyNumberFormat="1" applyFont="1" applyFill="1" applyBorder="1" applyAlignment="1">
      <alignment vertical="center" wrapText="1"/>
    </xf>
    <xf numFmtId="43" fontId="32" fillId="0" borderId="15" xfId="367" applyFont="1" applyBorder="1" applyAlignment="1">
      <alignment vertical="center" wrapText="1"/>
    </xf>
    <xf numFmtId="43" fontId="32" fillId="0" borderId="15" xfId="367" applyNumberFormat="1" applyFont="1" applyBorder="1" applyAlignment="1">
      <alignment vertical="center" wrapText="1"/>
    </xf>
    <xf numFmtId="0" fontId="49" fillId="0" borderId="15" xfId="289" applyFont="1" applyBorder="1" applyAlignment="1">
      <alignment horizontal="justify" vertical="center" wrapText="1"/>
    </xf>
    <xf numFmtId="4" fontId="50" fillId="0" borderId="15" xfId="473" applyNumberFormat="1" applyFont="1" applyBorder="1" applyAlignment="1">
      <alignment horizontal="right" vertical="center" wrapText="1"/>
    </xf>
    <xf numFmtId="167" fontId="49" fillId="0" borderId="15" xfId="289" applyNumberFormat="1" applyFont="1" applyBorder="1" applyAlignment="1">
      <alignment horizontal="justify" vertical="center" wrapText="1"/>
    </xf>
    <xf numFmtId="0" fontId="49" fillId="0" borderId="15" xfId="289" applyFont="1" applyBorder="1" applyAlignment="1">
      <alignment horizontal="center" vertical="center" wrapText="1"/>
    </xf>
    <xf numFmtId="167" fontId="32" fillId="0" borderId="15" xfId="0" applyNumberFormat="1" applyFont="1" applyBorder="1" applyAlignment="1">
      <alignment vertical="center" wrapText="1"/>
    </xf>
    <xf numFmtId="10" fontId="32" fillId="0" borderId="15" xfId="368" applyNumberFormat="1" applyFont="1" applyBorder="1" applyAlignment="1">
      <alignment vertical="center" wrapText="1"/>
    </xf>
    <xf numFmtId="4" fontId="50" fillId="0" borderId="15" xfId="473" applyNumberFormat="1" applyFont="1" applyFill="1" applyBorder="1" applyAlignment="1">
      <alignment horizontal="right" vertical="center" wrapText="1"/>
    </xf>
    <xf numFmtId="167" fontId="32" fillId="32" borderId="15" xfId="0" applyNumberFormat="1" applyFont="1" applyFill="1" applyBorder="1" applyAlignment="1">
      <alignment vertical="center" wrapText="1"/>
    </xf>
    <xf numFmtId="167" fontId="57" fillId="0" borderId="27" xfId="0" applyNumberFormat="1" applyFont="1" applyBorder="1" applyAlignment="1">
      <alignment vertical="center" wrapText="1"/>
    </xf>
    <xf numFmtId="10" fontId="57" fillId="0" borderId="18" xfId="368" applyNumberFormat="1" applyFont="1" applyBorder="1" applyAlignment="1">
      <alignment vertical="center" wrapText="1"/>
    </xf>
    <xf numFmtId="167" fontId="32" fillId="0" borderId="15" xfId="0" applyNumberFormat="1" applyFont="1" applyFill="1" applyBorder="1" applyAlignment="1">
      <alignment vertical="center" wrapText="1"/>
    </xf>
    <xf numFmtId="0" fontId="57" fillId="0" borderId="27" xfId="0" applyFont="1" applyBorder="1" applyAlignment="1">
      <alignment horizontal="center" vertical="center" wrapText="1"/>
    </xf>
    <xf numFmtId="43" fontId="57" fillId="0" borderId="27" xfId="367" applyNumberFormat="1" applyFont="1" applyBorder="1" applyAlignment="1">
      <alignment vertical="center" wrapText="1"/>
    </xf>
    <xf numFmtId="43" fontId="32" fillId="0" borderId="15" xfId="367" applyFont="1" applyBorder="1" applyAlignment="1">
      <alignment wrapText="1"/>
    </xf>
    <xf numFmtId="43" fontId="32" fillId="0" borderId="15" xfId="367" applyNumberFormat="1" applyFont="1" applyBorder="1" applyAlignment="1">
      <alignment wrapText="1"/>
    </xf>
    <xf numFmtId="167" fontId="57" fillId="0" borderId="27" xfId="0" applyNumberFormat="1" applyFont="1" applyBorder="1" applyAlignment="1">
      <alignment horizontal="justify" vertical="center" wrapText="1"/>
    </xf>
    <xf numFmtId="0" fontId="1" fillId="31" borderId="27" xfId="0" applyFont="1" applyFill="1" applyBorder="1" applyAlignment="1">
      <alignment horizontal="center" vertical="center"/>
    </xf>
    <xf numFmtId="0" fontId="1" fillId="3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4" fillId="0" borderId="3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31" borderId="27" xfId="0" applyFont="1" applyFill="1" applyBorder="1" applyAlignment="1">
      <alignment horizontal="left" vertical="center" wrapText="1"/>
    </xf>
    <xf numFmtId="0" fontId="1" fillId="32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54" fillId="0" borderId="3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7" fontId="54" fillId="0" borderId="32" xfId="73" applyNumberFormat="1" applyFont="1" applyFill="1" applyBorder="1" applyAlignment="1">
      <alignment horizontal="center" vertical="center" wrapText="1"/>
    </xf>
    <xf numFmtId="169" fontId="1" fillId="31" borderId="27" xfId="0" applyNumberFormat="1" applyFont="1" applyFill="1" applyBorder="1" applyAlignment="1">
      <alignment horizontal="center" vertical="center"/>
    </xf>
    <xf numFmtId="169" fontId="1" fillId="32" borderId="0" xfId="0" applyNumberFormat="1" applyFont="1" applyFill="1" applyBorder="1" applyAlignment="1">
      <alignment horizontal="center" vertical="center"/>
    </xf>
    <xf numFmtId="169" fontId="1" fillId="0" borderId="0" xfId="0" applyNumberFormat="1" applyFont="1" applyBorder="1" applyAlignment="1">
      <alignment horizontal="center" vertical="center"/>
    </xf>
    <xf numFmtId="169" fontId="1" fillId="0" borderId="0" xfId="0" applyNumberFormat="1" applyFont="1" applyAlignment="1">
      <alignment horizontal="center" vertical="center"/>
    </xf>
    <xf numFmtId="2" fontId="32" fillId="0" borderId="0" xfId="0" applyNumberFormat="1" applyFont="1" applyBorder="1" applyAlignment="1">
      <alignment horizontal="center" vertical="center"/>
    </xf>
    <xf numFmtId="2" fontId="32" fillId="0" borderId="0" xfId="0" applyNumberFormat="1" applyFont="1" applyFill="1" applyBorder="1" applyAlignment="1">
      <alignment horizontal="center" vertical="center"/>
    </xf>
    <xf numFmtId="0" fontId="1" fillId="31" borderId="39" xfId="0" applyFont="1" applyFill="1" applyBorder="1" applyAlignment="1">
      <alignment horizontal="center" vertical="center"/>
    </xf>
    <xf numFmtId="0" fontId="1" fillId="32" borderId="39" xfId="0" applyFont="1" applyFill="1" applyBorder="1" applyAlignment="1">
      <alignment horizontal="center" vertical="center"/>
    </xf>
    <xf numFmtId="0" fontId="1" fillId="32" borderId="17" xfId="0" applyFont="1" applyFill="1" applyBorder="1" applyAlignment="1">
      <alignment horizontal="center" vertical="center"/>
    </xf>
    <xf numFmtId="0" fontId="1" fillId="31" borderId="18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54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71" fontId="5" fillId="31" borderId="15" xfId="0" applyNumberFormat="1" applyFont="1" applyFill="1" applyBorder="1" applyAlignment="1">
      <alignment horizontal="center"/>
    </xf>
    <xf numFmtId="0" fontId="5" fillId="31" borderId="15" xfId="0" applyFont="1" applyFill="1" applyBorder="1" applyAlignment="1">
      <alignment horizontal="center"/>
    </xf>
    <xf numFmtId="0" fontId="5" fillId="31" borderId="15" xfId="0" applyFont="1" applyFill="1" applyBorder="1" applyAlignment="1">
      <alignment horizontal="center" wrapText="1"/>
    </xf>
    <xf numFmtId="10" fontId="35" fillId="28" borderId="15" xfId="368" applyNumberFormat="1" applyFont="1" applyFill="1" applyBorder="1" applyAlignment="1">
      <alignment horizontal="center" vertical="center"/>
    </xf>
    <xf numFmtId="10" fontId="35" fillId="28" borderId="15" xfId="368" applyNumberFormat="1" applyFont="1" applyFill="1" applyBorder="1" applyAlignment="1">
      <alignment horizontal="center" vertical="center" wrapText="1"/>
    </xf>
    <xf numFmtId="0" fontId="59" fillId="29" borderId="38" xfId="0" applyFont="1" applyFill="1" applyBorder="1" applyAlignment="1">
      <alignment horizontal="center" vertical="center" wrapText="1"/>
    </xf>
    <xf numFmtId="0" fontId="4" fillId="29" borderId="32" xfId="0" applyFont="1" applyFill="1" applyBorder="1" applyAlignment="1">
      <alignment horizontal="center" vertical="center" wrapText="1"/>
    </xf>
    <xf numFmtId="0" fontId="4" fillId="29" borderId="39" xfId="0" applyFont="1" applyFill="1" applyBorder="1" applyAlignment="1">
      <alignment horizontal="center" vertical="center" wrapText="1"/>
    </xf>
    <xf numFmtId="0" fontId="4" fillId="29" borderId="22" xfId="0" applyFont="1" applyFill="1" applyBorder="1" applyAlignment="1">
      <alignment horizontal="center" vertical="center" wrapText="1"/>
    </xf>
    <xf numFmtId="0" fontId="4" fillId="29" borderId="21" xfId="0" applyFont="1" applyFill="1" applyBorder="1" applyAlignment="1">
      <alignment horizontal="center" vertical="center" wrapText="1"/>
    </xf>
    <xf numFmtId="0" fontId="4" fillId="29" borderId="19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4" fillId="29" borderId="16" xfId="0" applyFont="1" applyFill="1" applyBorder="1" applyAlignment="1">
      <alignment horizontal="center" vertical="center" wrapText="1"/>
    </xf>
    <xf numFmtId="0" fontId="4" fillId="29" borderId="0" xfId="0" applyFont="1" applyFill="1" applyBorder="1" applyAlignment="1">
      <alignment horizontal="center" vertical="center" wrapText="1"/>
    </xf>
    <xf numFmtId="171" fontId="44" fillId="31" borderId="15" xfId="0" applyNumberFormat="1" applyFont="1" applyFill="1" applyBorder="1" applyAlignment="1">
      <alignment horizontal="center" vertical="center" wrapText="1"/>
    </xf>
    <xf numFmtId="171" fontId="0" fillId="29" borderId="38" xfId="0" applyNumberFormat="1" applyFill="1" applyBorder="1" applyAlignment="1">
      <alignment horizontal="center" vertical="center" wrapText="1"/>
    </xf>
    <xf numFmtId="171" fontId="0" fillId="29" borderId="32" xfId="0" applyNumberFormat="1" applyFill="1" applyBorder="1" applyAlignment="1">
      <alignment horizontal="center" vertical="center" wrapText="1"/>
    </xf>
    <xf numFmtId="171" fontId="0" fillId="29" borderId="39" xfId="0" applyNumberFormat="1" applyFill="1" applyBorder="1" applyAlignment="1">
      <alignment horizontal="center" vertical="center" wrapText="1"/>
    </xf>
    <xf numFmtId="171" fontId="0" fillId="29" borderId="22" xfId="0" applyNumberFormat="1" applyFill="1" applyBorder="1" applyAlignment="1">
      <alignment horizontal="center" vertical="center" wrapText="1"/>
    </xf>
    <xf numFmtId="171" fontId="0" fillId="29" borderId="21" xfId="0" applyNumberFormat="1" applyFill="1" applyBorder="1" applyAlignment="1">
      <alignment horizontal="center" vertical="center" wrapText="1"/>
    </xf>
    <xf numFmtId="171" fontId="0" fillId="29" borderId="19" xfId="0" applyNumberFormat="1" applyFill="1" applyBorder="1" applyAlignment="1">
      <alignment horizontal="center" vertical="center" wrapText="1"/>
    </xf>
    <xf numFmtId="0" fontId="41" fillId="0" borderId="38" xfId="0" applyFont="1" applyFill="1" applyBorder="1" applyAlignment="1">
      <alignment horizontal="center" vertical="center" wrapText="1"/>
    </xf>
    <xf numFmtId="0" fontId="0" fillId="29" borderId="38" xfId="0" applyFont="1" applyFill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32" fillId="0" borderId="39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 wrapText="1"/>
    </xf>
    <xf numFmtId="0" fontId="0" fillId="31" borderId="16" xfId="0" applyFill="1" applyBorder="1" applyAlignment="1">
      <alignment horizontal="center" vertical="center" wrapText="1"/>
    </xf>
    <xf numFmtId="0" fontId="0" fillId="31" borderId="0" xfId="0" applyFill="1" applyBorder="1" applyAlignment="1">
      <alignment horizontal="center" vertical="center" wrapText="1"/>
    </xf>
    <xf numFmtId="171" fontId="45" fillId="29" borderId="38" xfId="0" applyNumberFormat="1" applyFont="1" applyFill="1" applyBorder="1" applyAlignment="1">
      <alignment horizontal="center" vertical="center" wrapText="1"/>
    </xf>
    <xf numFmtId="171" fontId="45" fillId="29" borderId="32" xfId="0" applyNumberFormat="1" applyFont="1" applyFill="1" applyBorder="1" applyAlignment="1">
      <alignment horizontal="center" vertical="center" wrapText="1"/>
    </xf>
    <xf numFmtId="171" fontId="45" fillId="29" borderId="39" xfId="0" applyNumberFormat="1" applyFont="1" applyFill="1" applyBorder="1" applyAlignment="1">
      <alignment horizontal="center" vertical="center" wrapText="1"/>
    </xf>
    <xf numFmtId="171" fontId="45" fillId="29" borderId="22" xfId="0" applyNumberFormat="1" applyFont="1" applyFill="1" applyBorder="1" applyAlignment="1">
      <alignment horizontal="center" vertical="center" wrapText="1"/>
    </xf>
    <xf numFmtId="171" fontId="45" fillId="29" borderId="21" xfId="0" applyNumberFormat="1" applyFont="1" applyFill="1" applyBorder="1" applyAlignment="1">
      <alignment horizontal="center" vertical="center" wrapText="1"/>
    </xf>
    <xf numFmtId="171" fontId="45" fillId="29" borderId="19" xfId="0" applyNumberFormat="1" applyFont="1" applyFill="1" applyBorder="1" applyAlignment="1">
      <alignment horizontal="center" vertical="center" wrapText="1"/>
    </xf>
    <xf numFmtId="171" fontId="0" fillId="32" borderId="0" xfId="0" applyNumberFormat="1" applyFill="1" applyBorder="1" applyAlignment="1">
      <alignment horizontal="center" vertical="center" wrapText="1"/>
    </xf>
  </cellXfs>
  <cellStyles count="476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- Ênfase1 1" xfId="95"/>
    <cellStyle name="20% - Ênfase1 2" xfId="12"/>
    <cellStyle name="20% - Ênfase1 2 2" xfId="96"/>
    <cellStyle name="20% - Ênfase1 3" xfId="97"/>
    <cellStyle name="20% - Ênfase1 4" xfId="98"/>
    <cellStyle name="20% - Ênfase1 5" xfId="99"/>
    <cellStyle name="20% - Ênfase1 6" xfId="100"/>
    <cellStyle name="20% - Ênfase2 1" xfId="101"/>
    <cellStyle name="20% - Ênfase2 2" xfId="13"/>
    <cellStyle name="20% - Ênfase2 2 2" xfId="102"/>
    <cellStyle name="20% - Ênfase2 3" xfId="103"/>
    <cellStyle name="20% - Ênfase2 4" xfId="104"/>
    <cellStyle name="20% - Ênfase2 5" xfId="105"/>
    <cellStyle name="20% - Ênfase2 6" xfId="106"/>
    <cellStyle name="20% - Ênfase3 1" xfId="107"/>
    <cellStyle name="20% - Ênfase3 2" xfId="14"/>
    <cellStyle name="20% - Ênfase3 2 2" xfId="108"/>
    <cellStyle name="20% - Ênfase3 3" xfId="109"/>
    <cellStyle name="20% - Ênfase3 4" xfId="110"/>
    <cellStyle name="20% - Ênfase3 5" xfId="111"/>
    <cellStyle name="20% - Ênfase3 6" xfId="112"/>
    <cellStyle name="20% - Ênfase4 1" xfId="113"/>
    <cellStyle name="20% - Ênfase4 2" xfId="15"/>
    <cellStyle name="20% - Ênfase4 2 2" xfId="114"/>
    <cellStyle name="20% - Ênfase4 3" xfId="115"/>
    <cellStyle name="20% - Ênfase4 4" xfId="116"/>
    <cellStyle name="20% - Ênfase4 5" xfId="117"/>
    <cellStyle name="20% - Ênfase4 6" xfId="118"/>
    <cellStyle name="20% - Ênfase5 1" xfId="119"/>
    <cellStyle name="20% - Ênfase5 2" xfId="16"/>
    <cellStyle name="20% - Ênfase5 2 2" xfId="120"/>
    <cellStyle name="20% - Ênfase5 3" xfId="121"/>
    <cellStyle name="20% - Ênfase5 4" xfId="122"/>
    <cellStyle name="20% - Ênfase5 5" xfId="123"/>
    <cellStyle name="20% - Ênfase5 6" xfId="124"/>
    <cellStyle name="20% - Ênfase6 1" xfId="125"/>
    <cellStyle name="20% - Ênfase6 2" xfId="17"/>
    <cellStyle name="20% - Ênfase6 2 2" xfId="126"/>
    <cellStyle name="20% - Ênfase6 3" xfId="127"/>
    <cellStyle name="20% - Ênfase6 4" xfId="128"/>
    <cellStyle name="20% - Ênfase6 5" xfId="129"/>
    <cellStyle name="20% - Ênfase6 6" xfId="130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40% - Ênfase1 1" xfId="131"/>
    <cellStyle name="40% - Ênfase1 2" xfId="24"/>
    <cellStyle name="40% - Ênfase1 2 2" xfId="132"/>
    <cellStyle name="40% - Ênfase1 3" xfId="133"/>
    <cellStyle name="40% - Ênfase1 4" xfId="134"/>
    <cellStyle name="40% - Ênfase1 5" xfId="135"/>
    <cellStyle name="40% - Ênfase1 6" xfId="136"/>
    <cellStyle name="40% - Ênfase2 1" xfId="137"/>
    <cellStyle name="40% - Ênfase2 2" xfId="25"/>
    <cellStyle name="40% - Ênfase2 2 2" xfId="138"/>
    <cellStyle name="40% - Ênfase2 3" xfId="139"/>
    <cellStyle name="40% - Ênfase2 4" xfId="140"/>
    <cellStyle name="40% - Ênfase2 5" xfId="141"/>
    <cellStyle name="40% - Ênfase2 6" xfId="142"/>
    <cellStyle name="40% - Ênfase3 1" xfId="143"/>
    <cellStyle name="40% - Ênfase3 2" xfId="26"/>
    <cellStyle name="40% - Ênfase3 2 2" xfId="144"/>
    <cellStyle name="40% - Ênfase3 3" xfId="145"/>
    <cellStyle name="40% - Ênfase3 4" xfId="146"/>
    <cellStyle name="40% - Ênfase3 5" xfId="147"/>
    <cellStyle name="40% - Ênfase3 6" xfId="148"/>
    <cellStyle name="40% - Ênfase4 1" xfId="149"/>
    <cellStyle name="40% - Ênfase4 2" xfId="27"/>
    <cellStyle name="40% - Ênfase4 2 2" xfId="150"/>
    <cellStyle name="40% - Ênfase4 3" xfId="151"/>
    <cellStyle name="40% - Ênfase4 4" xfId="152"/>
    <cellStyle name="40% - Ênfase4 5" xfId="153"/>
    <cellStyle name="40% - Ênfase4 6" xfId="154"/>
    <cellStyle name="40% - Ênfase5 1" xfId="155"/>
    <cellStyle name="40% - Ênfase5 2" xfId="28"/>
    <cellStyle name="40% - Ênfase5 2 2" xfId="156"/>
    <cellStyle name="40% - Ênfase5 3" xfId="157"/>
    <cellStyle name="40% - Ênfase5 4" xfId="158"/>
    <cellStyle name="40% - Ênfase5 5" xfId="159"/>
    <cellStyle name="40% - Ênfase5 6" xfId="160"/>
    <cellStyle name="40% - Ênfase6 1" xfId="161"/>
    <cellStyle name="40% - Ênfase6 2" xfId="29"/>
    <cellStyle name="40% - Ênfase6 2 2" xfId="162"/>
    <cellStyle name="40% - Ênfase6 3" xfId="163"/>
    <cellStyle name="40% - Ênfase6 4" xfId="164"/>
    <cellStyle name="40% - Ênfase6 5" xfId="165"/>
    <cellStyle name="40% - Ênfase6 6" xfId="166"/>
    <cellStyle name="60% - Accent1" xfId="30"/>
    <cellStyle name="60% - Accent2" xfId="31"/>
    <cellStyle name="60% - Accent3" xfId="32"/>
    <cellStyle name="60% - Accent4" xfId="33"/>
    <cellStyle name="60% - Accent5" xfId="34"/>
    <cellStyle name="60% - Accent6" xfId="35"/>
    <cellStyle name="60% - Ênfase1 1" xfId="167"/>
    <cellStyle name="60% - Ênfase1 2" xfId="36"/>
    <cellStyle name="60% - Ênfase1 2 2" xfId="168"/>
    <cellStyle name="60% - Ênfase1 3" xfId="169"/>
    <cellStyle name="60% - Ênfase1 4" xfId="170"/>
    <cellStyle name="60% - Ênfase1 5" xfId="171"/>
    <cellStyle name="60% - Ênfase1 6" xfId="172"/>
    <cellStyle name="60% - Ênfase2 1" xfId="173"/>
    <cellStyle name="60% - Ênfase2 2" xfId="37"/>
    <cellStyle name="60% - Ênfase2 2 2" xfId="174"/>
    <cellStyle name="60% - Ênfase2 3" xfId="175"/>
    <cellStyle name="60% - Ênfase2 4" xfId="176"/>
    <cellStyle name="60% - Ênfase2 5" xfId="177"/>
    <cellStyle name="60% - Ênfase2 6" xfId="178"/>
    <cellStyle name="60% - Ênfase3 1" xfId="179"/>
    <cellStyle name="60% - Ênfase3 2" xfId="38"/>
    <cellStyle name="60% - Ênfase3 2 2" xfId="180"/>
    <cellStyle name="60% - Ênfase3 3" xfId="181"/>
    <cellStyle name="60% - Ênfase3 4" xfId="182"/>
    <cellStyle name="60% - Ênfase3 5" xfId="183"/>
    <cellStyle name="60% - Ênfase3 6" xfId="184"/>
    <cellStyle name="60% - Ênfase4 1" xfId="185"/>
    <cellStyle name="60% - Ênfase4 2" xfId="39"/>
    <cellStyle name="60% - Ênfase4 2 2" xfId="186"/>
    <cellStyle name="60% - Ênfase4 3" xfId="187"/>
    <cellStyle name="60% - Ênfase4 37" xfId="188"/>
    <cellStyle name="60% - Ênfase4 4" xfId="189"/>
    <cellStyle name="60% - Ênfase4 5" xfId="190"/>
    <cellStyle name="60% - Ênfase4 6" xfId="191"/>
    <cellStyle name="60% - Ênfase5 1" xfId="192"/>
    <cellStyle name="60% - Ênfase5 2" xfId="40"/>
    <cellStyle name="60% - Ênfase5 2 2" xfId="193"/>
    <cellStyle name="60% - Ênfase5 3" xfId="194"/>
    <cellStyle name="60% - Ênfase5 4" xfId="195"/>
    <cellStyle name="60% - Ênfase5 5" xfId="196"/>
    <cellStyle name="60% - Ênfase5 6" xfId="197"/>
    <cellStyle name="60% - Ênfase6 1" xfId="198"/>
    <cellStyle name="60% - Ênfase6 2" xfId="41"/>
    <cellStyle name="60% - Ênfase6 2 2" xfId="199"/>
    <cellStyle name="60% - Ênfase6 3" xfId="200"/>
    <cellStyle name="60% - Ênfase6 4" xfId="201"/>
    <cellStyle name="60% - Ênfase6 5" xfId="202"/>
    <cellStyle name="60% - Ênfase6 6" xfId="203"/>
    <cellStyle name="Accent1" xfId="42"/>
    <cellStyle name="Accent2" xfId="43"/>
    <cellStyle name="Accent3" xfId="44"/>
    <cellStyle name="Accent4" xfId="45"/>
    <cellStyle name="Accent5" xfId="46"/>
    <cellStyle name="Accent6" xfId="47"/>
    <cellStyle name="Bad" xfId="48"/>
    <cellStyle name="Bom 1" xfId="204"/>
    <cellStyle name="Bom 2" xfId="49"/>
    <cellStyle name="Bom 2 2" xfId="205"/>
    <cellStyle name="Bom 3" xfId="206"/>
    <cellStyle name="Bom 4" xfId="207"/>
    <cellStyle name="Bom 5" xfId="208"/>
    <cellStyle name="Bom 6" xfId="209"/>
    <cellStyle name="Calculation" xfId="50"/>
    <cellStyle name="Calculation 2" xfId="210"/>
    <cellStyle name="Calculation 2 2" xfId="388"/>
    <cellStyle name="Calculation 2_Resumo" xfId="469"/>
    <cellStyle name="Calculation_Resumo" xfId="433"/>
    <cellStyle name="Cálculo 1" xfId="211"/>
    <cellStyle name="Cálculo 1 2" xfId="387"/>
    <cellStyle name="Cálculo 1_Resumo" xfId="451"/>
    <cellStyle name="Cálculo 2" xfId="51"/>
    <cellStyle name="Cálculo 2 2" xfId="212"/>
    <cellStyle name="Cálculo 2 2 2" xfId="386"/>
    <cellStyle name="Cálculo 2 2_Resumo" xfId="467"/>
    <cellStyle name="Cálculo 2 3" xfId="389"/>
    <cellStyle name="Cálculo 2 4" xfId="417"/>
    <cellStyle name="Cálculo 2_Resumo" xfId="468"/>
    <cellStyle name="Cálculo 3" xfId="213"/>
    <cellStyle name="Cálculo 3 2" xfId="385"/>
    <cellStyle name="Cálculo 3_Resumo" xfId="450"/>
    <cellStyle name="Cálculo 4" xfId="214"/>
    <cellStyle name="Cálculo 4 2" xfId="384"/>
    <cellStyle name="Cálculo 4_Resumo" xfId="470"/>
    <cellStyle name="Cálculo 5" xfId="215"/>
    <cellStyle name="Cálculo 5 2" xfId="383"/>
    <cellStyle name="Cálculo 5_Resumo" xfId="466"/>
    <cellStyle name="Cálculo 6" xfId="216"/>
    <cellStyle name="Cálculo 6 2" xfId="382"/>
    <cellStyle name="Cálculo 6_Resumo" xfId="465"/>
    <cellStyle name="Cálculo 7" xfId="418"/>
    <cellStyle name="Célula de Verificação 1" xfId="217"/>
    <cellStyle name="Célula de Verificação 2" xfId="52"/>
    <cellStyle name="Célula de Verificação 2 2" xfId="218"/>
    <cellStyle name="Célula de Verificação 3" xfId="219"/>
    <cellStyle name="Célula de Verificação 4" xfId="220"/>
    <cellStyle name="Célula de Verificação 5" xfId="221"/>
    <cellStyle name="Célula de Verificação 6" xfId="222"/>
    <cellStyle name="Célula Vinculada 1" xfId="223"/>
    <cellStyle name="Célula Vinculada 2" xfId="53"/>
    <cellStyle name="Célula Vinculada 2 2" xfId="224"/>
    <cellStyle name="Célula Vinculada 3" xfId="225"/>
    <cellStyle name="Célula Vinculada 4" xfId="226"/>
    <cellStyle name="Célula Vinculada 5" xfId="227"/>
    <cellStyle name="Célula Vinculada 6" xfId="228"/>
    <cellStyle name="Check Cell" xfId="54"/>
    <cellStyle name="Ênfase1 1" xfId="229"/>
    <cellStyle name="Ênfase1 2" xfId="55"/>
    <cellStyle name="Ênfase1 2 2" xfId="230"/>
    <cellStyle name="Ênfase1 3" xfId="231"/>
    <cellStyle name="Ênfase1 4" xfId="232"/>
    <cellStyle name="Ênfase1 5" xfId="233"/>
    <cellStyle name="Ênfase1 6" xfId="234"/>
    <cellStyle name="Ênfase2 1" xfId="235"/>
    <cellStyle name="Ênfase2 2" xfId="56"/>
    <cellStyle name="Ênfase2 2 2" xfId="236"/>
    <cellStyle name="Ênfase2 3" xfId="237"/>
    <cellStyle name="Ênfase2 4" xfId="238"/>
    <cellStyle name="Ênfase2 5" xfId="239"/>
    <cellStyle name="Ênfase2 6" xfId="240"/>
    <cellStyle name="Ênfase3 1" xfId="241"/>
    <cellStyle name="Ênfase3 2" xfId="57"/>
    <cellStyle name="Ênfase3 2 2" xfId="242"/>
    <cellStyle name="Ênfase3 3" xfId="243"/>
    <cellStyle name="Ênfase3 4" xfId="244"/>
    <cellStyle name="Ênfase3 5" xfId="245"/>
    <cellStyle name="Ênfase3 6" xfId="246"/>
    <cellStyle name="Ênfase4 1" xfId="247"/>
    <cellStyle name="Ênfase4 2" xfId="58"/>
    <cellStyle name="Ênfase4 2 2" xfId="248"/>
    <cellStyle name="Ênfase4 3" xfId="249"/>
    <cellStyle name="Ênfase4 4" xfId="250"/>
    <cellStyle name="Ênfase4 5" xfId="251"/>
    <cellStyle name="Ênfase4 6" xfId="252"/>
    <cellStyle name="Ênfase5 1" xfId="253"/>
    <cellStyle name="Ênfase5 2" xfId="59"/>
    <cellStyle name="Ênfase5 2 2" xfId="254"/>
    <cellStyle name="Ênfase5 3" xfId="255"/>
    <cellStyle name="Ênfase5 4" xfId="256"/>
    <cellStyle name="Ênfase5 5" xfId="257"/>
    <cellStyle name="Ênfase5 6" xfId="258"/>
    <cellStyle name="Ênfase6 1" xfId="259"/>
    <cellStyle name="Ênfase6 2" xfId="60"/>
    <cellStyle name="Ênfase6 2 2" xfId="260"/>
    <cellStyle name="Ênfase6 3" xfId="261"/>
    <cellStyle name="Ênfase6 4" xfId="262"/>
    <cellStyle name="Ênfase6 5" xfId="263"/>
    <cellStyle name="Ênfase6 6" xfId="264"/>
    <cellStyle name="Entrada 1" xfId="265"/>
    <cellStyle name="Entrada 1 2" xfId="381"/>
    <cellStyle name="Entrada 1_Resumo" xfId="464"/>
    <cellStyle name="Entrada 2" xfId="61"/>
    <cellStyle name="Entrada 2 2" xfId="266"/>
    <cellStyle name="Entrada 2 2 2" xfId="409"/>
    <cellStyle name="Entrada 2 2_Resumo" xfId="462"/>
    <cellStyle name="Entrada 2 3" xfId="390"/>
    <cellStyle name="Entrada 2 4" xfId="416"/>
    <cellStyle name="Entrada 2_Resumo" xfId="463"/>
    <cellStyle name="Entrada 3" xfId="267"/>
    <cellStyle name="Entrada 3 2" xfId="408"/>
    <cellStyle name="Entrada 3_Resumo" xfId="461"/>
    <cellStyle name="Entrada 4" xfId="268"/>
    <cellStyle name="Entrada 4 2" xfId="407"/>
    <cellStyle name="Entrada 4_Resumo" xfId="460"/>
    <cellStyle name="Entrada 5" xfId="269"/>
    <cellStyle name="Entrada 5 2" xfId="406"/>
    <cellStyle name="Entrada 5_Resumo" xfId="459"/>
    <cellStyle name="Entrada 6" xfId="270"/>
    <cellStyle name="Entrada 6 2" xfId="405"/>
    <cellStyle name="Entrada 6_Resumo" xfId="458"/>
    <cellStyle name="Entrada 7" xfId="410"/>
    <cellStyle name="Explanatory Text" xfId="62"/>
    <cellStyle name="Good" xfId="63"/>
    <cellStyle name="Heading 1" xfId="64"/>
    <cellStyle name="Heading 2" xfId="65"/>
    <cellStyle name="Heading 3" xfId="66"/>
    <cellStyle name="Heading 4" xfId="67"/>
    <cellStyle name="Incorreto 1" xfId="271"/>
    <cellStyle name="Incorreto 2" xfId="68"/>
    <cellStyle name="Incorreto 2 2" xfId="272"/>
    <cellStyle name="Incorreto 3" xfId="273"/>
    <cellStyle name="Incorreto 4" xfId="274"/>
    <cellStyle name="Incorreto 5" xfId="275"/>
    <cellStyle name="Incorreto 6" xfId="276"/>
    <cellStyle name="Input" xfId="69"/>
    <cellStyle name="Input 2" xfId="277"/>
    <cellStyle name="Input 2 2" xfId="404"/>
    <cellStyle name="Input 2_Resumo" xfId="456"/>
    <cellStyle name="Input_Resumo" xfId="457"/>
    <cellStyle name="Linked Cell" xfId="70"/>
    <cellStyle name="Moeda 2" xfId="278"/>
    <cellStyle name="Moeda 2 2" xfId="3"/>
    <cellStyle name="Moeda 3" xfId="421"/>
    <cellStyle name="Moeda 4" xfId="422"/>
    <cellStyle name="Neutra 1" xfId="279"/>
    <cellStyle name="Neutra 2" xfId="71"/>
    <cellStyle name="Neutra 2 2" xfId="280"/>
    <cellStyle name="Neutra 3" xfId="281"/>
    <cellStyle name="Neutra 4" xfId="282"/>
    <cellStyle name="Neutra 5" xfId="283"/>
    <cellStyle name="Neutra 6" xfId="284"/>
    <cellStyle name="Neutral" xfId="72"/>
    <cellStyle name="Normal" xfId="0" builtinId="0"/>
    <cellStyle name="Normal 13" xfId="475"/>
    <cellStyle name="Normal 2" xfId="91"/>
    <cellStyle name="Normal 2 2" xfId="2"/>
    <cellStyle name="Normal 2_PMOI Rev2013_08" xfId="285"/>
    <cellStyle name="Normal 3" xfId="286"/>
    <cellStyle name="Normal 3 1" xfId="287"/>
    <cellStyle name="Normal 3 2" xfId="473"/>
    <cellStyle name="Normal 3_PMOI Rev2013_08" xfId="288"/>
    <cellStyle name="Normal 4" xfId="289"/>
    <cellStyle name="Normal 4 2" xfId="290"/>
    <cellStyle name="Normal 4 2 2" xfId="291"/>
    <cellStyle name="Normal 4 2_SIGEO Ver_2013A" xfId="292"/>
    <cellStyle name="Normal 4 3" xfId="474"/>
    <cellStyle name="Normal 4_PMOI - BDI Cotacao Rev_05" xfId="293"/>
    <cellStyle name="Normal 5" xfId="294"/>
    <cellStyle name="Normal 6" xfId="295"/>
    <cellStyle name="Normal 7" xfId="94"/>
    <cellStyle name="Normal 8" xfId="425"/>
    <cellStyle name="Normal_Pesquisa no referencial 10 de maio de 2013" xfId="73"/>
    <cellStyle name="Nota 1" xfId="296"/>
    <cellStyle name="Nota 1 2" xfId="403"/>
    <cellStyle name="Nota 1_Resumo" xfId="455"/>
    <cellStyle name="Nota 2" xfId="74"/>
    <cellStyle name="Nota 2 2" xfId="297"/>
    <cellStyle name="Nota 2 2 2" xfId="402"/>
    <cellStyle name="Nota 2 2_Resumo" xfId="453"/>
    <cellStyle name="Nota 2 3" xfId="391"/>
    <cellStyle name="Nota 2 4" xfId="415"/>
    <cellStyle name="Nota 2_Resumo" xfId="454"/>
    <cellStyle name="Nota 3" xfId="92"/>
    <cellStyle name="Nota 3 2" xfId="93"/>
    <cellStyle name="Nota 3 2 2" xfId="394"/>
    <cellStyle name="Nota 3 2 3" xfId="412"/>
    <cellStyle name="Nota 3 2_Resumo" xfId="444"/>
    <cellStyle name="Nota 3 3" xfId="298"/>
    <cellStyle name="Nota 3 3 2" xfId="401"/>
    <cellStyle name="Nota 3 3_Resumo" xfId="441"/>
    <cellStyle name="Nota 3 4" xfId="393"/>
    <cellStyle name="Nota 3 5" xfId="413"/>
    <cellStyle name="Nota 3_Resumo" xfId="432"/>
    <cellStyle name="Nota 4" xfId="299"/>
    <cellStyle name="Nota 4 2" xfId="380"/>
    <cellStyle name="Nota 4_Resumo" xfId="443"/>
    <cellStyle name="Nota 5" xfId="300"/>
    <cellStyle name="Nota 5 2" xfId="400"/>
    <cellStyle name="Nota 5_Resumo" xfId="439"/>
    <cellStyle name="Nota 6" xfId="301"/>
    <cellStyle name="Nota 6 2" xfId="399"/>
    <cellStyle name="Nota 6_Resumo" xfId="437"/>
    <cellStyle name="Nota 7" xfId="419"/>
    <cellStyle name="Nota 8" xfId="423"/>
    <cellStyle name="Nota 9" xfId="426"/>
    <cellStyle name="Note" xfId="75"/>
    <cellStyle name="Note 2" xfId="302"/>
    <cellStyle name="Note 2 2" xfId="398"/>
    <cellStyle name="Note 2_Resumo" xfId="445"/>
    <cellStyle name="Note_Resumo" xfId="472"/>
    <cellStyle name="Output" xfId="76"/>
    <cellStyle name="Output 2" xfId="303"/>
    <cellStyle name="Output 2 2" xfId="397"/>
    <cellStyle name="Output 2_Resumo" xfId="440"/>
    <cellStyle name="Output_Resumo" xfId="449"/>
    <cellStyle name="Porcentagem" xfId="368"/>
    <cellStyle name="Porcentagem 2" xfId="305"/>
    <cellStyle name="Porcentagem 3" xfId="304"/>
    <cellStyle name="Porcentagem 4" xfId="424"/>
    <cellStyle name="Saída 1" xfId="306"/>
    <cellStyle name="Saída 1 2" xfId="379"/>
    <cellStyle name="Saída 1_Resumo" xfId="452"/>
    <cellStyle name="Saída 2" xfId="77"/>
    <cellStyle name="Saída 2 2" xfId="307"/>
    <cellStyle name="Saída 2 2 2" xfId="396"/>
    <cellStyle name="Saída 2 2_Resumo" xfId="435"/>
    <cellStyle name="Saída 2 3" xfId="392"/>
    <cellStyle name="Saída 2 4" xfId="414"/>
    <cellStyle name="Saída 2_Resumo" xfId="436"/>
    <cellStyle name="Saída 3" xfId="308"/>
    <cellStyle name="Saída 3 2" xfId="378"/>
    <cellStyle name="Saída 3_Resumo" xfId="434"/>
    <cellStyle name="Saída 4" xfId="309"/>
    <cellStyle name="Saída 4 2" xfId="377"/>
    <cellStyle name="Saída 4_Resumo" xfId="428"/>
    <cellStyle name="Saída 5" xfId="310"/>
    <cellStyle name="Saída 5 2" xfId="376"/>
    <cellStyle name="Saída 5_Resumo" xfId="427"/>
    <cellStyle name="Saída 6" xfId="311"/>
    <cellStyle name="Saída 6 2" xfId="375"/>
    <cellStyle name="Saída 6_Resumo" xfId="429"/>
    <cellStyle name="Saída 7" xfId="420"/>
    <cellStyle name="Texto de Aviso 1" xfId="312"/>
    <cellStyle name="Texto de Aviso 2" xfId="78"/>
    <cellStyle name="Texto de Aviso 3" xfId="313"/>
    <cellStyle name="Texto de Aviso 4" xfId="314"/>
    <cellStyle name="Texto de Aviso 5" xfId="315"/>
    <cellStyle name="Texto de Aviso 6" xfId="316"/>
    <cellStyle name="Texto Explicativo 1" xfId="317"/>
    <cellStyle name="Texto Explicativo 2" xfId="79"/>
    <cellStyle name="Texto Explicativo 3" xfId="318"/>
    <cellStyle name="Texto Explicativo 4" xfId="319"/>
    <cellStyle name="Texto Explicativo 5" xfId="320"/>
    <cellStyle name="Texto Explicativo 6" xfId="321"/>
    <cellStyle name="Title" xfId="80"/>
    <cellStyle name="Título 1 1" xfId="322"/>
    <cellStyle name="Título 1 2" xfId="82"/>
    <cellStyle name="Título 1 2 2" xfId="323"/>
    <cellStyle name="Título 1 3" xfId="324"/>
    <cellStyle name="Título 1 4" xfId="325"/>
    <cellStyle name="Título 1 5" xfId="326"/>
    <cellStyle name="Título 1 6" xfId="327"/>
    <cellStyle name="Título 1 7" xfId="328"/>
    <cellStyle name="Título 10" xfId="329"/>
    <cellStyle name="Título 11" xfId="411"/>
    <cellStyle name="Titulo 2" xfId="330"/>
    <cellStyle name="Título 2 1" xfId="331"/>
    <cellStyle name="Título 2 2" xfId="83"/>
    <cellStyle name="Título 2 2 2" xfId="332"/>
    <cellStyle name="Título 2 3" xfId="333"/>
    <cellStyle name="Título 2 4" xfId="334"/>
    <cellStyle name="Título 2 5" xfId="335"/>
    <cellStyle name="Título 2 6" xfId="336"/>
    <cellStyle name="Titulo 3" xfId="337"/>
    <cellStyle name="Título 3 1" xfId="338"/>
    <cellStyle name="Título 3 2" xfId="84"/>
    <cellStyle name="Título 3 2 2" xfId="339"/>
    <cellStyle name="Título 3 3" xfId="340"/>
    <cellStyle name="Título 3 4" xfId="341"/>
    <cellStyle name="Título 3 5" xfId="342"/>
    <cellStyle name="Título 3 6" xfId="343"/>
    <cellStyle name="Título 4 1" xfId="344"/>
    <cellStyle name="Título 4 2" xfId="85"/>
    <cellStyle name="Título 4 2 2" xfId="345"/>
    <cellStyle name="Título 4 3" xfId="346"/>
    <cellStyle name="Título 4 4" xfId="347"/>
    <cellStyle name="Título 4 5" xfId="348"/>
    <cellStyle name="Título 4 6" xfId="349"/>
    <cellStyle name="Título 5" xfId="81"/>
    <cellStyle name="Título 5 2" xfId="350"/>
    <cellStyle name="Título 6" xfId="351"/>
    <cellStyle name="Título 7" xfId="352"/>
    <cellStyle name="Título 8" xfId="353"/>
    <cellStyle name="Título 9" xfId="354"/>
    <cellStyle name="Total 1" xfId="356"/>
    <cellStyle name="Total 1 2" xfId="374"/>
    <cellStyle name="Total 1_Resumo" xfId="438"/>
    <cellStyle name="Total 2" xfId="86"/>
    <cellStyle name="Total 2 2" xfId="357"/>
    <cellStyle name="Total 2 2 2" xfId="373"/>
    <cellStyle name="Total 2 2_Resumo" xfId="430"/>
    <cellStyle name="Total 2_Resumo" xfId="442"/>
    <cellStyle name="Total 3" xfId="358"/>
    <cellStyle name="Total 3 2" xfId="372"/>
    <cellStyle name="Total 3_Resumo" xfId="431"/>
    <cellStyle name="Total 4" xfId="359"/>
    <cellStyle name="Total 4 2" xfId="371"/>
    <cellStyle name="Total 4_Resumo" xfId="471"/>
    <cellStyle name="Total 5" xfId="360"/>
    <cellStyle name="Total 5 2" xfId="370"/>
    <cellStyle name="Total 5_Resumo" xfId="447"/>
    <cellStyle name="Total 6" xfId="361"/>
    <cellStyle name="Total 6 2" xfId="369"/>
    <cellStyle name="Total 6_Resumo" xfId="448"/>
    <cellStyle name="Total 7" xfId="355"/>
    <cellStyle name="Total 7 2" xfId="395"/>
    <cellStyle name="Total 7_Resumo" xfId="446"/>
    <cellStyle name="Vírgula" xfId="367" builtinId="3"/>
    <cellStyle name="Vírgula 2" xfId="5"/>
    <cellStyle name="Vírgula 2 2" xfId="4"/>
    <cellStyle name="Vírgula 2 2 2" xfId="89"/>
    <cellStyle name="Vírgula 2 2 2 2" xfId="362"/>
    <cellStyle name="Vírgula 2 3" xfId="90"/>
    <cellStyle name="Vírgula 3" xfId="363"/>
    <cellStyle name="Vírgula 3 2" xfId="364"/>
    <cellStyle name="Vírgula 3_PMOI Rev2013_08" xfId="365"/>
    <cellStyle name="Vírgula 4" xfId="1"/>
    <cellStyle name="Vírgula 4 2" xfId="88"/>
    <cellStyle name="Vírgula 4 3" xfId="366"/>
    <cellStyle name="Warning Text" xfId="87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4" formatCode="0.00%"/>
      <alignment horizontal="general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&quot;R$&quot;\ #,##0.00"/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&quot;R$&quot;\ #,##0.00"/>
      <alignment horizontal="justify" vertical="top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top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top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hair">
          <color auto="1"/>
        </top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top" textRotation="0" wrapText="1" indent="0" justifyLastLine="0" shrinkToFit="0" readingOrder="0"/>
    </dxf>
    <dxf>
      <border outline="0"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indexed="64"/>
          <bgColor theme="5" tint="-0.249977111117893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4" formatCode="0.00%"/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&quot;R$&quot;\ #,##0.00"/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4" formatCode="0.00%"/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&quot;R$&quot;\ #,##0.00"/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&quot;R$&quot;\ #,##0.00"/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5" formatCode="_-* #,##0.00_-;\-* #,##0.00_-;_-* &quot;-&quot;??_-;_-@_-"/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&quot;R$&quot;\ #,##0.00"/>
      <alignment horizontal="justify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top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top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&quot;R$&quot;\ #,##0.00"/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hair">
          <color auto="1"/>
        </top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top" textRotation="0" wrapText="1" indent="0" justifyLastLine="0" shrinkToFit="0" readingOrder="0"/>
    </dxf>
    <dxf>
      <border outline="0"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indexed="64"/>
          <bgColor theme="5" tint="-0.249977111117893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>
          <bgColor theme="5" tint="0.79998168889431442"/>
        </patternFill>
      </fill>
    </dxf>
  </dxfs>
  <tableStyles count="1" defaultTableStyle="TableStyleMedium2" defaultPivotStyle="PivotStyleLight16">
    <tableStyle name="Estilo de Tabela 1" pivot="0" count="1">
      <tableStyleElement type="firstRowStripe" dxfId="30"/>
    </tableStyle>
  </tableStyles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1876424</xdr:colOff>
      <xdr:row>1</xdr:row>
      <xdr:rowOff>76200</xdr:rowOff>
    </xdr:from>
    <xdr:to>
      <xdr:col>3</xdr:col>
      <xdr:colOff>552449</xdr:colOff>
      <xdr:row>3</xdr:row>
      <xdr:rowOff>55200</xdr:rowOff>
    </xdr:to>
    <xdr:sp macro="" textlink="">
      <xdr:nvSpPr>
        <xdr:cNvPr id="5" name="CaixaDeTexto 2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076449" y="200025"/>
          <a:ext cx="4124325" cy="3600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200" b="1"/>
            <a:t>ANEXO VI - RESUMO DO ORÇAMENTO</a:t>
          </a:r>
        </a:p>
      </xdr:txBody>
    </xdr:sp>
    <xdr:clientData/>
  </xdr:twoCellAnchor>
  <xdr:twoCellAnchor editAs="oneCell">
    <xdr:from>
      <xdr:col>1</xdr:col>
      <xdr:colOff>238126</xdr:colOff>
      <xdr:row>3</xdr:row>
      <xdr:rowOff>142876</xdr:rowOff>
    </xdr:from>
    <xdr:to>
      <xdr:col>3</xdr:col>
      <xdr:colOff>590550</xdr:colOff>
      <xdr:row>5</xdr:row>
      <xdr:rowOff>123826</xdr:rowOff>
    </xdr:to>
    <xdr:sp macro="" textlink="">
      <xdr:nvSpPr>
        <xdr:cNvPr id="6" name="CaixaDeTexto 3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38151" y="647701"/>
          <a:ext cx="5800724" cy="3619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900" b="1"/>
            <a:t>SERVIÇOS PARA REFORMA DO CONSELHO REGIONAL DE ODONTOLOGIA</a:t>
          </a:r>
        </a:p>
      </xdr:txBody>
    </xdr:sp>
    <xdr:clientData/>
  </xdr:twoCellAnchor>
  <xdr:twoCellAnchor editAs="oneCell">
    <xdr:from>
      <xdr:col>1</xdr:col>
      <xdr:colOff>249381</xdr:colOff>
      <xdr:row>1</xdr:row>
      <xdr:rowOff>96981</xdr:rowOff>
    </xdr:from>
    <xdr:to>
      <xdr:col>1</xdr:col>
      <xdr:colOff>1666875</xdr:colOff>
      <xdr:row>3</xdr:row>
      <xdr:rowOff>27709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406" y="220806"/>
          <a:ext cx="1417494" cy="3117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1</xdr:row>
      <xdr:rowOff>68580</xdr:rowOff>
    </xdr:from>
    <xdr:to>
      <xdr:col>1</xdr:col>
      <xdr:colOff>2379804</xdr:colOff>
      <xdr:row>4</xdr:row>
      <xdr:rowOff>45720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251460"/>
          <a:ext cx="2806524" cy="5257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84666</xdr:colOff>
      <xdr:row>2</xdr:row>
      <xdr:rowOff>25400</xdr:rowOff>
    </xdr:from>
    <xdr:to>
      <xdr:col>1</xdr:col>
      <xdr:colOff>426953</xdr:colOff>
      <xdr:row>4</xdr:row>
      <xdr:rowOff>45661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66" y="245533"/>
          <a:ext cx="1553020" cy="29094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61384</xdr:colOff>
      <xdr:row>2</xdr:row>
      <xdr:rowOff>53340</xdr:rowOff>
    </xdr:from>
    <xdr:to>
      <xdr:col>2</xdr:col>
      <xdr:colOff>28773</xdr:colOff>
      <xdr:row>3</xdr:row>
      <xdr:rowOff>186840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84" y="307340"/>
          <a:ext cx="1703056" cy="324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97364</xdr:colOff>
      <xdr:row>1</xdr:row>
      <xdr:rowOff>83393</xdr:rowOff>
    </xdr:from>
    <xdr:to>
      <xdr:col>1</xdr:col>
      <xdr:colOff>677332</xdr:colOff>
      <xdr:row>4</xdr:row>
      <xdr:rowOff>46034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64" y="210393"/>
          <a:ext cx="1871135" cy="4706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</xdr:row>
      <xdr:rowOff>25400</xdr:rowOff>
    </xdr:from>
    <xdr:to>
      <xdr:col>0</xdr:col>
      <xdr:colOff>1219201</xdr:colOff>
      <xdr:row>3</xdr:row>
      <xdr:rowOff>121861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46380"/>
          <a:ext cx="1219200" cy="2488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42333</xdr:colOff>
      <xdr:row>1</xdr:row>
      <xdr:rowOff>104564</xdr:rowOff>
    </xdr:from>
    <xdr:to>
      <xdr:col>1</xdr:col>
      <xdr:colOff>1109879</xdr:colOff>
      <xdr:row>4</xdr:row>
      <xdr:rowOff>10583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3" y="231564"/>
          <a:ext cx="1914213" cy="41401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107949</xdr:colOff>
      <xdr:row>1</xdr:row>
      <xdr:rowOff>126998</xdr:rowOff>
    </xdr:from>
    <xdr:to>
      <xdr:col>0</xdr:col>
      <xdr:colOff>2383767</xdr:colOff>
      <xdr:row>4</xdr:row>
      <xdr:rowOff>152400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49" y="307973"/>
          <a:ext cx="2275818" cy="5778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dontologia\CROPE-%20Planilh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dontologia"/>
      <sheetName val="memoria de calculo1"/>
      <sheetName val="Apoio"/>
    </sheetNames>
    <sheetDataSet>
      <sheetData sheetId="0">
        <row r="42">
          <cell r="C42" t="str">
            <v>MONTAGEM E DESMONTAGEM DE ANDAIME MODULAR FACHADEIRO, COM PISO METÁLICO O, PARA EDIFICAÇÕES COM MÚLTIPLOS PAVIMENTOS (EXCLUSIVE ANDAIME E LIMPEZA)</v>
          </cell>
        </row>
        <row r="43">
          <cell r="C43" t="str">
            <v>COLOCAÇÃO DE TELA EM ANDAIME FACHADEIRO. AF_11/2017</v>
          </cell>
        </row>
        <row r="45">
          <cell r="C45" t="str">
            <v>MONTAGEM E DESMONTAGEM DE ANDAIME TUBULAR TIPO TORRE (EXCLUSIVE ANDAIME E LIMPEZA).</v>
          </cell>
        </row>
        <row r="106">
          <cell r="C106" t="str">
            <v>ALVENARIA DE VEDAÇÃO DE BLOCOS CERÂMICOS FURADOS NA HORIZONTAL DE 14X9X19CM (ESPESSURA 14CM) DE PAREDES COM ÁREA LÍQUIDA MAIOR OU IGUAL A 6M² SEM VÃOS E ARGAMASSA DE ASSENTAMENTO COM PREPARO EM BETONEIRA</v>
          </cell>
        </row>
        <row r="119">
          <cell r="C119" t="str">
            <v>RUFO EM CHAPA DE AÇO GALVANIZADO NÚMERO 24, CORTE DE 25 CM, INCLUSO TRANSPORTE VERTICAL.</v>
          </cell>
        </row>
        <row r="169">
          <cell r="C169" t="str">
            <v>GUARDA-CORPO EM TUBO DE ACO GALVANIZADO 1 1/2"</v>
          </cell>
        </row>
        <row r="180">
          <cell r="C180" t="str">
            <v>SOLEIRA DE GRANITO CINZA ANDORINHA, LARGURA 15CM</v>
          </cell>
        </row>
        <row r="217">
          <cell r="C217" t="str">
            <v>CAIXA DE INSPEÇÃO EM CONCRETO PRÉ-MOLDADO DN 60CM COM TAMPA H= 60CM - FORNECIMENTO E INSTALACAO</v>
          </cell>
        </row>
        <row r="218">
          <cell r="C218" t="str">
            <v>CAIXA DE GORDURA SIMPLES EM CONCRETO PRE-MOLDADO DN 40MM COM TAMPA - FORNECIMENTO E INSTALACAO</v>
          </cell>
        </row>
        <row r="370">
          <cell r="C370" t="str">
            <v>CAIXA DE INSPEÇÃO EM CONCRETO PRÉ-MOLDADO DN 60CM COM TAMPA H= 60CM - FORNECIMENTO E INSTALACAO</v>
          </cell>
        </row>
      </sheetData>
      <sheetData sheetId="1" refreshError="1"/>
      <sheetData sheetId="2" refreshError="1"/>
    </sheetDataSet>
  </externalBook>
</externalLink>
</file>

<file path=xl/tables/table1.xml><?xml version="1.0" encoding="utf-8"?>
<table xmlns="http://schemas.openxmlformats.org/spreadsheetml/2006/main" id="4" name="Tabela4" displayName="Tabela4" ref="A7:N306" totalsRowShown="0" headerRowDxfId="29" dataDxfId="27" headerRowBorderDxfId="28" tableBorderDxfId="26" totalsRowBorderDxfId="25">
  <tableColumns count="14">
    <tableColumn id="1" name="FONTE/CÓDIGO" dataDxfId="24">
      <calculatedColumnFormula>CONCATENATE(VLOOKUP(B8,O.Analítico!$A$8:$I$4755,2,0)," - ",VLOOKUP(B8,O.Analítico!$A$8:$I$4755,3,0))</calculatedColumnFormula>
    </tableColumn>
    <tableColumn id="2" name="ITEM" dataDxfId="23"/>
    <tableColumn id="4" name="DISCIPLINA" dataDxfId="22"/>
    <tableColumn id="5" name="SERVIÇO" dataDxfId="21"/>
    <tableColumn id="6" name="REFERÊNCIA 1" dataDxfId="20"/>
    <tableColumn id="7" name="REFERÊNCIA 2" dataDxfId="19"/>
    <tableColumn id="8" name="DESCRIÇÃO DO ITEM" dataDxfId="18">
      <calculatedColumnFormula>UPPER(VLOOKUP(B8,O.Analítico!$A$8:$I$4755,6,0))</calculatedColumnFormula>
    </tableColumn>
    <tableColumn id="9" name="UNID." dataDxfId="17"/>
    <tableColumn id="10" name="QUANTID." dataDxfId="16">
      <calculatedColumnFormula>VLOOKUP(B8,#REF!,13,0)</calculatedColumnFormula>
    </tableColumn>
    <tableColumn id="11" name="CUSTO UNIT." dataDxfId="15">
      <calculatedColumnFormula>VLOOKUP(B8,O.Analítico!$A$8:$I$4755,9,0)</calculatedColumnFormula>
    </tableColumn>
    <tableColumn id="12" name="CUSTO TOTAL" dataDxfId="14">
      <calculatedColumnFormula>I8*J8</calculatedColumnFormula>
    </tableColumn>
    <tableColumn id="14" name="BDI" dataDxfId="13"/>
    <tableColumn id="15" name="PREÇO FINAL" dataDxfId="12">
      <calculatedColumnFormula>(Tabela4[[#This Row],[CUSTO TOTAL]]*Tabela4[[#This Row],[BDI]])+Tabela4[[#This Row],[CUSTO TOTAL]]</calculatedColumnFormula>
    </tableColumn>
    <tableColumn id="13" name="%" dataDxfId="11">
      <calculatedColumnFormula>M8/$M$3</calculatedColumnFormula>
    </tableColumn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1" name="Tabela42" displayName="Tabela42" ref="A7:F306" totalsRowShown="0" headerRowDxfId="10" dataDxfId="8" headerRowBorderDxfId="9" tableBorderDxfId="7" totalsRowBorderDxfId="6">
  <sortState ref="A8:F306">
    <sortCondition descending="1" ref="E8:E306"/>
  </sortState>
  <tableColumns count="6">
    <tableColumn id="2" name="ITEM" dataDxfId="5"/>
    <tableColumn id="6" name="REFERÊNCIA 1" dataDxfId="4"/>
    <tableColumn id="7" name="REFERÊNCIA 2" dataDxfId="3"/>
    <tableColumn id="8" name="DESCRIÇÃO DO ITEM" dataDxfId="2">
      <calculatedColumnFormula>UPPER(VLOOKUP(A8,O.Analítico!$A$8:$I$4755,6,0))</calculatedColumnFormula>
    </tableColumn>
    <tableColumn id="15" name="PREÇO FINAL" dataDxfId="1"/>
    <tableColumn id="13" name="%" dataDxfId="0">
      <calculatedColumnFormula>E8/$E$3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J132"/>
  <sheetViews>
    <sheetView view="pageBreakPreview" topLeftCell="B1" zoomScale="115" zoomScaleSheetLayoutView="115" workbookViewId="0">
      <selection activeCell="B1" sqref="B1:J132"/>
    </sheetView>
  </sheetViews>
  <sheetFormatPr defaultRowHeight="15" x14ac:dyDescent="0.25"/>
  <cols>
    <col min="1" max="1" width="3" customWidth="1"/>
    <col min="2" max="2" width="64.85546875" customWidth="1"/>
    <col min="3" max="3" width="16.85546875" style="148" bestFit="1" customWidth="1"/>
    <col min="4" max="4" width="14.28515625" style="149" customWidth="1"/>
    <col min="5" max="5" width="12" bestFit="1" customWidth="1"/>
    <col min="6" max="6" width="15.7109375" customWidth="1"/>
  </cols>
  <sheetData>
    <row r="1" spans="2:6" s="38" customFormat="1" ht="9.9499999999999993" customHeight="1" x14ac:dyDescent="0.3">
      <c r="B1" s="170"/>
      <c r="C1" s="150"/>
      <c r="D1" s="171"/>
    </row>
    <row r="2" spans="2:6" s="38" customFormat="1" ht="14.45" x14ac:dyDescent="0.3">
      <c r="B2" s="172"/>
      <c r="C2" s="173"/>
      <c r="D2" s="174"/>
    </row>
    <row r="3" spans="2:6" s="38" customFormat="1" ht="14.45" x14ac:dyDescent="0.3">
      <c r="B3" s="172"/>
      <c r="C3" s="173"/>
      <c r="D3" s="174"/>
    </row>
    <row r="4" spans="2:6" s="38" customFormat="1" ht="15" customHeight="1" x14ac:dyDescent="0.3">
      <c r="B4" s="172"/>
      <c r="C4" s="173"/>
      <c r="D4" s="174"/>
    </row>
    <row r="5" spans="2:6" s="38" customFormat="1" ht="14.45" x14ac:dyDescent="0.3">
      <c r="B5" s="172"/>
      <c r="C5" s="173"/>
      <c r="D5" s="174"/>
    </row>
    <row r="6" spans="2:6" s="38" customFormat="1" ht="14.45" x14ac:dyDescent="0.3">
      <c r="B6" s="172"/>
      <c r="C6" s="173"/>
      <c r="D6" s="174"/>
    </row>
    <row r="7" spans="2:6" s="38" customFormat="1" ht="9.9499999999999993" customHeight="1" x14ac:dyDescent="0.3">
      <c r="B7" s="170"/>
      <c r="C7" s="150"/>
      <c r="D7" s="171"/>
    </row>
    <row r="8" spans="2:6" s="38" customFormat="1" ht="5.0999999999999996" customHeight="1" x14ac:dyDescent="0.3">
      <c r="B8" s="319"/>
      <c r="C8" s="175"/>
      <c r="D8" s="176"/>
    </row>
    <row r="9" spans="2:6" s="316" customFormat="1" ht="12.75" x14ac:dyDescent="0.2">
      <c r="B9" s="318" t="s">
        <v>1236</v>
      </c>
      <c r="C9" s="330" t="s">
        <v>41</v>
      </c>
      <c r="D9" s="331" t="s">
        <v>116</v>
      </c>
    </row>
    <row r="10" spans="2:6" s="132" customFormat="1" ht="12" x14ac:dyDescent="0.25">
      <c r="B10" s="292" t="str">
        <f>Tabela4[[#This Row],[DISCIPLINA]]</f>
        <v>1. ADMIN. LOCAL</v>
      </c>
      <c r="C10" s="293">
        <f>SUM(C11:C16)</f>
        <v>340877.92814024759</v>
      </c>
      <c r="D10" s="294">
        <f>C10/C50</f>
        <v>0.15498625401938751</v>
      </c>
      <c r="F10" s="326"/>
    </row>
    <row r="11" spans="2:6" s="132" customFormat="1" ht="12" x14ac:dyDescent="0.25">
      <c r="B11" s="178" t="str">
        <f>O.Sintético!D11</f>
        <v xml:space="preserve">1.1. FORNECIMENTO DE MATERIAIS </v>
      </c>
      <c r="C11" s="295">
        <f>SUM(O.Sintético!M8:M12)</f>
        <v>11914.868722413314</v>
      </c>
      <c r="D11" s="296">
        <f>C11/C50</f>
        <v>5.4173084203323384E-3</v>
      </c>
    </row>
    <row r="12" spans="2:6" s="132" customFormat="1" ht="12" x14ac:dyDescent="0.25">
      <c r="B12" s="178" t="str">
        <f>O.Sintético!D17</f>
        <v xml:space="preserve">1.2. DESPESAS LOCAL DA OBRA </v>
      </c>
      <c r="C12" s="295">
        <f>SUM(O.Sintético!M13:M20)</f>
        <v>16550.686091353284</v>
      </c>
      <c r="D12" s="296">
        <f>C12/C50</f>
        <v>7.5250657991979214E-3</v>
      </c>
    </row>
    <row r="13" spans="2:6" s="132" customFormat="1" ht="12" x14ac:dyDescent="0.25">
      <c r="B13" s="178" t="str">
        <f>O.Sintético!D21</f>
        <v>1.3. PESSOAL</v>
      </c>
      <c r="C13" s="295">
        <f>SUM(O.Sintético!M21:M24)</f>
        <v>284418.8882825856</v>
      </c>
      <c r="D13" s="296">
        <f>C13/C50</f>
        <v>0.12931614055439911</v>
      </c>
    </row>
    <row r="14" spans="2:6" s="132" customFormat="1" ht="12" x14ac:dyDescent="0.25">
      <c r="B14" s="178" t="str">
        <f>O.Sintético!D25</f>
        <v>1.4. MEDICINA DO TRABALHO</v>
      </c>
      <c r="C14" s="295">
        <f>SUM(O.Sintético!M25)</f>
        <v>2046.4195803056032</v>
      </c>
      <c r="D14" s="296">
        <f>C14/C50</f>
        <v>9.3044130675718156E-4</v>
      </c>
    </row>
    <row r="15" spans="2:6" s="132" customFormat="1" ht="12" x14ac:dyDescent="0.25">
      <c r="B15" s="178" t="str">
        <f>O.Sintético!D26</f>
        <v>1.5. CONTROLE TECNOLOGICO</v>
      </c>
      <c r="C15" s="295">
        <f>SUM(O.Sintético!M26)</f>
        <v>5482.8696605337882</v>
      </c>
      <c r="D15" s="296">
        <f>C15/C50</f>
        <v>2.4928848711291791E-3</v>
      </c>
    </row>
    <row r="16" spans="2:6" s="132" customFormat="1" ht="12" x14ac:dyDescent="0.25">
      <c r="B16" s="178" t="str">
        <f>O.Sintético!D27</f>
        <v>1.6. PROJETOS</v>
      </c>
      <c r="C16" s="295">
        <f>SUM(O.Sintético!M27:M29)</f>
        <v>20464.195803056034</v>
      </c>
      <c r="D16" s="296">
        <f>C16/C50</f>
        <v>9.3044130675718172E-3</v>
      </c>
    </row>
    <row r="17" spans="2:4" s="132" customFormat="1" ht="12" x14ac:dyDescent="0.25">
      <c r="B17" s="292" t="str">
        <f>O.Sintético!C30</f>
        <v>2. DESPESAS DE OBRA</v>
      </c>
      <c r="C17" s="293">
        <f>C18</f>
        <v>20763.889998443974</v>
      </c>
      <c r="D17" s="294">
        <f>C17/C50</f>
        <v>9.4406744000316324E-3</v>
      </c>
    </row>
    <row r="18" spans="2:4" s="132" customFormat="1" ht="12" x14ac:dyDescent="0.25">
      <c r="B18" s="178" t="str">
        <f>O.Sintético!D30</f>
        <v>2.1.EQUIPAMENTOS</v>
      </c>
      <c r="C18" s="295">
        <f>SUM(O.Sintético!M30:M34)</f>
        <v>20763.889998443974</v>
      </c>
      <c r="D18" s="296">
        <f>C18/C50</f>
        <v>9.4406744000316324E-3</v>
      </c>
    </row>
    <row r="19" spans="2:4" s="132" customFormat="1" ht="12" x14ac:dyDescent="0.25">
      <c r="B19" s="292" t="str">
        <f>O.Sintético!C35</f>
        <v>3. SERVIÇOS PRELIMINARES</v>
      </c>
      <c r="C19" s="293">
        <f>C20+C21</f>
        <v>64021.414374436616</v>
      </c>
      <c r="D19" s="294">
        <f>C19/C50</f>
        <v>2.9108482456026038E-2</v>
      </c>
    </row>
    <row r="20" spans="2:4" s="132" customFormat="1" ht="12" x14ac:dyDescent="0.25">
      <c r="B20" s="178" t="str">
        <f>O.Sintético!D35</f>
        <v>3.1. INSTALAÇÕES PROVISÓRIAS</v>
      </c>
      <c r="C20" s="295">
        <f>SUM(O.Sintético!M35:M47)</f>
        <v>32480.720418121029</v>
      </c>
      <c r="D20" s="296">
        <f>C20/C50</f>
        <v>1.4767941159817319E-2</v>
      </c>
    </row>
    <row r="21" spans="2:4" s="132" customFormat="1" ht="12" x14ac:dyDescent="0.25">
      <c r="B21" s="178" t="str">
        <f>O.Sintético!D48</f>
        <v>3.2. DEMOLIÇÃO</v>
      </c>
      <c r="C21" s="295">
        <f>SUM(O.Sintético!M48:M61)</f>
        <v>31540.693956315583</v>
      </c>
      <c r="D21" s="296">
        <f>C21/C50</f>
        <v>1.4340541296208716E-2</v>
      </c>
    </row>
    <row r="22" spans="2:4" s="132" customFormat="1" ht="12" x14ac:dyDescent="0.25">
      <c r="B22" s="292" t="str">
        <f>O.Sintético!C62</f>
        <v>4. EDIFICAÇÃO</v>
      </c>
      <c r="C22" s="293">
        <f>SUM(C23:C49)</f>
        <v>1773744.2587964337</v>
      </c>
      <c r="D22" s="294">
        <f>C22/C50</f>
        <v>0.80646458912455488</v>
      </c>
    </row>
    <row r="23" spans="2:4" s="132" customFormat="1" ht="12" x14ac:dyDescent="0.25">
      <c r="B23" s="178" t="str">
        <f>O.Sintético!D62</f>
        <v>4.1. SERVIÇOS PRELIMINARES</v>
      </c>
      <c r="C23" s="295">
        <f>SUM(O.Sintético!M62)</f>
        <v>712.58504107045189</v>
      </c>
      <c r="D23" s="296">
        <f>C23/C50</f>
        <v>3.2398954895173498E-4</v>
      </c>
    </row>
    <row r="24" spans="2:4" s="132" customFormat="1" ht="12" x14ac:dyDescent="0.25">
      <c r="B24" s="178" t="str">
        <f>O.Sintético!D63</f>
        <v>4.2. FUNDAÇÃO</v>
      </c>
      <c r="C24" s="295">
        <f>SUM(O.Sintético!M63:M71)</f>
        <v>27815.831331240544</v>
      </c>
      <c r="D24" s="296">
        <f>C24/C50</f>
        <v>1.2646965803812263E-2</v>
      </c>
    </row>
    <row r="25" spans="2:4" s="132" customFormat="1" ht="12" x14ac:dyDescent="0.25">
      <c r="B25" s="178" t="str">
        <f>O.Sintético!D73</f>
        <v>4.3. ESTRUTURA</v>
      </c>
      <c r="C25" s="295">
        <f>SUM(O.Sintético!M72:M79)</f>
        <v>175959.05533376185</v>
      </c>
      <c r="D25" s="296">
        <f>C25/C50</f>
        <v>8.0002935349189452E-2</v>
      </c>
    </row>
    <row r="26" spans="2:4" s="132" customFormat="1" ht="12" x14ac:dyDescent="0.25">
      <c r="B26" s="178" t="str">
        <f>O.Sintético!D80</f>
        <v>4.4. PAREDES, FORROS E DIVISÓRIAS</v>
      </c>
      <c r="C26" s="295">
        <f>SUM(O.Sintético!M80:M87)</f>
        <v>134563.98968833539</v>
      </c>
      <c r="D26" s="296">
        <f>C26/C50</f>
        <v>6.1181927505490979E-2</v>
      </c>
    </row>
    <row r="27" spans="2:4" s="132" customFormat="1" ht="12" x14ac:dyDescent="0.2">
      <c r="B27" s="178" t="str">
        <f>O.Sintético!D88</f>
        <v>4.5. COBERTA</v>
      </c>
      <c r="C27" s="295">
        <f>SUM(O.Sintético!M88:M92)</f>
        <v>53271.054247619046</v>
      </c>
      <c r="D27" s="296">
        <f>C27/C50</f>
        <v>2.4220638721158771E-2</v>
      </c>
    </row>
    <row r="28" spans="2:4" s="132" customFormat="1" ht="12" x14ac:dyDescent="0.2">
      <c r="B28" s="178" t="str">
        <f>O.Sintético!D93</f>
        <v>4.6. IMPERMEABILIZAÇÃO</v>
      </c>
      <c r="C28" s="295">
        <f>SUM(O.Sintético!M93:M95)</f>
        <v>43874.993812636763</v>
      </c>
      <c r="D28" s="296">
        <f>C28/C50</f>
        <v>1.9948551592189452E-2</v>
      </c>
    </row>
    <row r="29" spans="2:4" s="132" customFormat="1" ht="12" x14ac:dyDescent="0.2">
      <c r="B29" s="178" t="str">
        <f>O.Sintético!D96</f>
        <v>4.7. REVESTIMENTO DE PAREDES</v>
      </c>
      <c r="C29" s="295">
        <f>SUM(O.Sintético!M96:M101)</f>
        <v>117031.86278830028</v>
      </c>
      <c r="D29" s="296">
        <f>C29/C50</f>
        <v>5.3210632068283838E-2</v>
      </c>
    </row>
    <row r="30" spans="2:4" s="132" customFormat="1" ht="12" x14ac:dyDescent="0.2">
      <c r="B30" s="178" t="str">
        <f>O.Sintético!D102</f>
        <v>4.8. ESQUADRIAS DE MADEIRA</v>
      </c>
      <c r="C30" s="295">
        <f>SUM(O.Sintético!M102:M107)</f>
        <v>24301.232516129036</v>
      </c>
      <c r="D30" s="296">
        <f>C30/C50</f>
        <v>1.104899051774153E-2</v>
      </c>
    </row>
    <row r="31" spans="2:4" s="132" customFormat="1" ht="12" x14ac:dyDescent="0.2">
      <c r="B31" s="178" t="str">
        <f>O.Sintético!D108</f>
        <v>4.9. ESQUADRIAS DE VIDRO</v>
      </c>
      <c r="C31" s="295">
        <f>SUM(O.Sintético!M108:M110)</f>
        <v>112477.20591086836</v>
      </c>
      <c r="D31" s="296">
        <f>C31/C50</f>
        <v>5.1139775760196973E-2</v>
      </c>
    </row>
    <row r="32" spans="2:4" s="132" customFormat="1" ht="12" x14ac:dyDescent="0.2">
      <c r="B32" s="178" t="str">
        <f>O.Sintético!D113</f>
        <v>4.10. ESQUADRIAS DE ALUMINIO</v>
      </c>
      <c r="C32" s="295">
        <f>SUM(O.Sintético!M111:M116)</f>
        <v>27869.080000078058</v>
      </c>
      <c r="D32" s="296">
        <f>C32/C50</f>
        <v>1.2671176264605869E-2</v>
      </c>
    </row>
    <row r="33" spans="2:4" s="132" customFormat="1" ht="12" x14ac:dyDescent="0.2">
      <c r="B33" s="178" t="str">
        <f>O.Sintético!D117</f>
        <v>4.11. ELEMENTOS METÁLICOS</v>
      </c>
      <c r="C33" s="295">
        <f>SUM(O.Sintético!M117:M127)</f>
        <v>55435.919176291827</v>
      </c>
      <c r="D33" s="296">
        <f>C33/C50</f>
        <v>2.5204933326513503E-2</v>
      </c>
    </row>
    <row r="34" spans="2:4" s="132" customFormat="1" ht="12" x14ac:dyDescent="0.2">
      <c r="B34" s="178" t="str">
        <f>O.Sintético!D128</f>
        <v>4.12. PISOS</v>
      </c>
      <c r="C34" s="295">
        <f>SUM(O.Sintético!M128:M136)</f>
        <v>126416.82122882798</v>
      </c>
      <c r="D34" s="296">
        <f>C34/C50</f>
        <v>5.7477671476674569E-2</v>
      </c>
    </row>
    <row r="35" spans="2:4" s="132" customFormat="1" ht="12" x14ac:dyDescent="0.2">
      <c r="B35" s="178" t="str">
        <f>O.Sintético!D137</f>
        <v>4.13. ACABAMENTOS E ARREMATES</v>
      </c>
      <c r="C35" s="295">
        <f>SUM(O.Sintético!M137:M145)</f>
        <v>14138.918033894341</v>
      </c>
      <c r="D35" s="296">
        <f>C35/C50</f>
        <v>6.4285122651263713E-3</v>
      </c>
    </row>
    <row r="36" spans="2:4" s="132" customFormat="1" ht="12" x14ac:dyDescent="0.2">
      <c r="B36" s="178" t="str">
        <f>O.Sintético!D146</f>
        <v>4.14. PINTURA</v>
      </c>
      <c r="C36" s="295">
        <f>SUM(O.Sintético!M146:M151)</f>
        <v>45146.282862831693</v>
      </c>
      <c r="D36" s="296">
        <f>C36/C50</f>
        <v>2.0526565923420989E-2</v>
      </c>
    </row>
    <row r="37" spans="2:4" s="132" customFormat="1" ht="12" x14ac:dyDescent="0.2">
      <c r="B37" s="178" t="str">
        <f>O.Sintético!D152</f>
        <v>4.15. INSTALAÇÃO HIDRÁULICA - ESGOTO / ÁGUAS PLUVIAIS</v>
      </c>
      <c r="C37" s="295">
        <f>SUM(O.Sintético!M152:M168)</f>
        <v>14318.887334254945</v>
      </c>
      <c r="D37" s="296">
        <f>C37/C50</f>
        <v>6.5103385301871711E-3</v>
      </c>
    </row>
    <row r="38" spans="2:4" s="132" customFormat="1" ht="12" x14ac:dyDescent="0.2">
      <c r="B38" s="178" t="str">
        <f>O.Sintético!D169</f>
        <v>4.16. INSTALAÇÃO HIDRÁULICA - ÁGUA FRIA</v>
      </c>
      <c r="C38" s="295">
        <f>SUM(O.Sintético!M169:M196)</f>
        <v>9159.5566093674715</v>
      </c>
      <c r="D38" s="296">
        <f>C38/C50</f>
        <v>4.1645564296563017E-3</v>
      </c>
    </row>
    <row r="39" spans="2:4" s="132" customFormat="1" ht="12" x14ac:dyDescent="0.2">
      <c r="B39" s="178" t="str">
        <f>O.Sintético!D197</f>
        <v>4.17. INSTALAÇÃO HIDRÁULICA - APARELHOS</v>
      </c>
      <c r="C39" s="295">
        <f>SUM(O.Sintético!M197:M210)</f>
        <v>31123.145928100133</v>
      </c>
      <c r="D39" s="296">
        <f>C39/C50</f>
        <v>1.4150695608283539E-2</v>
      </c>
    </row>
    <row r="40" spans="2:4" s="132" customFormat="1" ht="12" x14ac:dyDescent="0.2">
      <c r="B40" s="178" t="str">
        <f>O.Sintético!D211</f>
        <v>4.18. INSTALAÇÃO DE PROTEÇÃO E COMBATE À INCÊNDIO</v>
      </c>
      <c r="C40" s="295">
        <f>SUM(O.Sintético!M211:M213)</f>
        <v>4743.9970809420729</v>
      </c>
      <c r="D40" s="296">
        <f>C40/C50</f>
        <v>2.1569432220663312E-3</v>
      </c>
    </row>
    <row r="41" spans="2:4" s="132" customFormat="1" ht="12" x14ac:dyDescent="0.2">
      <c r="B41" s="178" t="str">
        <f>O.Sintético!D214</f>
        <v>4.19. INSTALAÇÃO ELÉTRICA</v>
      </c>
      <c r="C41" s="295">
        <f>SUM(O.Sintético!M214:M245)</f>
        <v>127380.12092914674</v>
      </c>
      <c r="D41" s="296">
        <f>C41/C50</f>
        <v>5.7915652934919584E-2</v>
      </c>
    </row>
    <row r="42" spans="2:4" s="132" customFormat="1" ht="12" x14ac:dyDescent="0.2">
      <c r="B42" s="178" t="str">
        <f>O.Sintético!D246</f>
        <v>4.20. INSTALAÇÃO CABEAMENTO ESTRUTURADO</v>
      </c>
      <c r="C42" s="295">
        <f>SUM(O.Sintético!M246:M256)</f>
        <v>20136.977788707998</v>
      </c>
      <c r="D42" s="296">
        <f>C42/C50</f>
        <v>9.1556375379617007E-3</v>
      </c>
    </row>
    <row r="43" spans="2:4" s="132" customFormat="1" ht="12" x14ac:dyDescent="0.2">
      <c r="B43" s="178" t="str">
        <f>O.Sintético!D261</f>
        <v>4.21. SISTEMA DE PROTEÇÃO CONTRA DESCARGAS ATMOSFÉRICAS</v>
      </c>
      <c r="C43" s="295">
        <f>SUM(O.Sintético!M257:M270)</f>
        <v>29021.996339773457</v>
      </c>
      <c r="D43" s="296">
        <f>C43/C50</f>
        <v>1.3195370323347087E-2</v>
      </c>
    </row>
    <row r="44" spans="2:4" s="132" customFormat="1" ht="12" x14ac:dyDescent="0.2">
      <c r="B44" s="178" t="str">
        <f>O.Sintético!D273</f>
        <v>4.22. SISTEMA DE CLIMATIZAÇÃO</v>
      </c>
      <c r="C44" s="295">
        <f>SUM(O.Sintético!M271:M285)</f>
        <v>451525.58684411325</v>
      </c>
      <c r="D44" s="296">
        <f>C44/C50</f>
        <v>0.20529419338081267</v>
      </c>
    </row>
    <row r="45" spans="2:4" s="132" customFormat="1" ht="12" x14ac:dyDescent="0.2">
      <c r="B45" s="178" t="str">
        <f>O.Sintético!D286</f>
        <v>4.23. DRENAGEM DO  SISTEMA DE CLIMATIZAÇÃO</v>
      </c>
      <c r="C45" s="295">
        <f>SUM(O.Sintético!M286:M288)</f>
        <v>2673.506490323125</v>
      </c>
      <c r="D45" s="296">
        <f>C45/C50</f>
        <v>1.2155575994384185E-3</v>
      </c>
    </row>
    <row r="46" spans="2:4" s="132" customFormat="1" ht="12" x14ac:dyDescent="0.2">
      <c r="B46" s="178" t="str">
        <f>O.Sintético!D294</f>
        <v>4.24. RESERVATORIO INFERIOR</v>
      </c>
      <c r="C46" s="295">
        <f>SUM(O.Sintético!M289:M299)</f>
        <v>13362.414714368706</v>
      </c>
      <c r="D46" s="296">
        <f>C46/C50</f>
        <v>6.0754611263111203E-3</v>
      </c>
    </row>
    <row r="47" spans="2:4" s="132" customFormat="1" ht="12" x14ac:dyDescent="0.2">
      <c r="B47" s="178" t="str">
        <f>O.Sintético!D303</f>
        <v>4.25. OBRAS COMPLEMENTARES</v>
      </c>
      <c r="C47" s="295">
        <f>SUM(O.Sintético!M300:M303)</f>
        <v>4536.8219112735405</v>
      </c>
      <c r="D47" s="296">
        <f>C47/C50</f>
        <v>2.0627473213580107E-3</v>
      </c>
    </row>
    <row r="48" spans="2:4" s="132" customFormat="1" ht="12" x14ac:dyDescent="0.2">
      <c r="B48" s="178" t="str">
        <f>O.Sintético!D304</f>
        <v>4.26. ELEVADOR SOCIAL SEM CASA DE MÁQUINAS</v>
      </c>
      <c r="C48" s="295">
        <f>O.Sintético!M304</f>
        <v>102932.57635346585</v>
      </c>
      <c r="D48" s="296">
        <f>C48/C50</f>
        <v>4.6800139019340235E-2</v>
      </c>
    </row>
    <row r="49" spans="2:10" s="132" customFormat="1" ht="12" x14ac:dyDescent="0.2">
      <c r="B49" s="178" t="str">
        <f>O.Sintético!D305</f>
        <v>4.27. LIMPEZA DA OBRA</v>
      </c>
      <c r="C49" s="295">
        <f>SUM(O.Sintético!M305:M306)</f>
        <v>3813.8385007106617</v>
      </c>
      <c r="D49" s="296">
        <f>C49/C50</f>
        <v>1.7340299675163162E-3</v>
      </c>
    </row>
    <row r="50" spans="2:10" s="132" customFormat="1" x14ac:dyDescent="0.25">
      <c r="B50" s="297" t="s">
        <v>712</v>
      </c>
      <c r="C50" s="298">
        <f>C10+C17+C19+C22</f>
        <v>2199407.4913095618</v>
      </c>
      <c r="D50" s="299">
        <f>D22+D19+D17+D10</f>
        <v>1</v>
      </c>
      <c r="E50" s="325" t="s">
        <v>1283</v>
      </c>
      <c r="F50" s="325" t="s">
        <v>171</v>
      </c>
      <c r="G50" s="395" t="s">
        <v>1274</v>
      </c>
      <c r="H50" s="395"/>
      <c r="I50" s="395" t="s">
        <v>1276</v>
      </c>
      <c r="J50" s="395"/>
    </row>
    <row r="51" spans="2:10" s="132" customFormat="1" x14ac:dyDescent="0.25">
      <c r="B51" s="300" t="s">
        <v>1295</v>
      </c>
      <c r="C51" s="328">
        <f>((((1+C52+C53+C54)*(1+C55)*(1+C56))/(1-C57))-1)</f>
        <v>0.27901223769100203</v>
      </c>
      <c r="D51" s="329">
        <f>((((1+D52+D53+D54)*(1+D55)*(1+D56))/(1-D57))-1)</f>
        <v>0.18342602068590064</v>
      </c>
      <c r="E51" s="320">
        <f>((((1+E52+E53+E54)*(1+E55)*(1+E56))/(1-E57))-1)</f>
        <v>0.27351051752921562</v>
      </c>
      <c r="F51" s="320">
        <f>((((1+F52+F53+F54)*(1+F55)*(1+F56))/(1-F57))-1)</f>
        <v>0.19385628742514949</v>
      </c>
      <c r="G51" s="321" t="s">
        <v>1277</v>
      </c>
      <c r="H51" s="321" t="s">
        <v>1278</v>
      </c>
      <c r="I51" s="321" t="s">
        <v>1277</v>
      </c>
      <c r="J51" s="321" t="s">
        <v>1278</v>
      </c>
    </row>
    <row r="52" spans="2:10" s="132" customFormat="1" x14ac:dyDescent="0.25">
      <c r="B52" s="302" t="s">
        <v>1296</v>
      </c>
      <c r="C52" s="303">
        <v>0.03</v>
      </c>
      <c r="D52" s="303">
        <v>1.4999999999999999E-2</v>
      </c>
      <c r="E52" s="303">
        <v>0.03</v>
      </c>
      <c r="F52" s="303">
        <v>0.02</v>
      </c>
      <c r="G52" s="322">
        <v>0.03</v>
      </c>
      <c r="H52" s="322">
        <v>5.5E-2</v>
      </c>
      <c r="I52" s="322">
        <v>1.4999999999999999E-2</v>
      </c>
      <c r="J52" s="322">
        <v>4.4900000000000002E-2</v>
      </c>
    </row>
    <row r="53" spans="2:10" s="132" customFormat="1" x14ac:dyDescent="0.25">
      <c r="B53" s="302" t="s">
        <v>1297</v>
      </c>
      <c r="C53" s="303">
        <v>8.0000000000000002E-3</v>
      </c>
      <c r="D53" s="303">
        <v>5.0000000000000001E-3</v>
      </c>
      <c r="E53" s="303">
        <v>8.9999999999999993E-3</v>
      </c>
      <c r="F53" s="303">
        <v>7.0000000000000001E-3</v>
      </c>
      <c r="G53" s="322">
        <v>8.0000000000000002E-3</v>
      </c>
      <c r="H53" s="322">
        <v>0.01</v>
      </c>
      <c r="I53" s="322">
        <v>3.0000000000000001E-3</v>
      </c>
      <c r="J53" s="322">
        <v>8.2000000000000007E-3</v>
      </c>
    </row>
    <row r="54" spans="2:10" s="132" customFormat="1" x14ac:dyDescent="0.25">
      <c r="B54" s="302" t="s">
        <v>1298</v>
      </c>
      <c r="C54" s="303">
        <v>9.7000000000000003E-3</v>
      </c>
      <c r="D54" s="303">
        <v>7.0000000000000001E-3</v>
      </c>
      <c r="E54" s="303">
        <v>0.01</v>
      </c>
      <c r="F54" s="303">
        <v>7.0000000000000001E-3</v>
      </c>
      <c r="G54" s="322">
        <v>9.7000000000000003E-3</v>
      </c>
      <c r="H54" s="322">
        <v>1.2699999999999999E-2</v>
      </c>
      <c r="I54" s="322">
        <v>5.5999999999999999E-3</v>
      </c>
      <c r="J54" s="322">
        <v>8.8999999999999999E-3</v>
      </c>
    </row>
    <row r="55" spans="2:10" s="132" customFormat="1" x14ac:dyDescent="0.25">
      <c r="B55" s="302" t="s">
        <v>1299</v>
      </c>
      <c r="C55" s="303">
        <v>8.0000000000000002E-3</v>
      </c>
      <c r="D55" s="303">
        <v>8.0000000000000002E-3</v>
      </c>
      <c r="E55" s="303">
        <v>0.01</v>
      </c>
      <c r="F55" s="303">
        <v>0.01</v>
      </c>
      <c r="G55" s="322">
        <v>5.8999999999999999E-3</v>
      </c>
      <c r="H55" s="322">
        <v>1.3899999999999999E-2</v>
      </c>
      <c r="I55" s="322">
        <v>8.5000000000000006E-3</v>
      </c>
      <c r="J55" s="322">
        <v>1.11E-2</v>
      </c>
    </row>
    <row r="56" spans="2:10" s="132" customFormat="1" x14ac:dyDescent="0.25">
      <c r="B56" s="302" t="s">
        <v>1300</v>
      </c>
      <c r="C56" s="303">
        <v>7.0000000000000007E-2</v>
      </c>
      <c r="D56" s="303">
        <v>0.05</v>
      </c>
      <c r="E56" s="303">
        <v>0.08</v>
      </c>
      <c r="F56" s="303">
        <v>0.05</v>
      </c>
      <c r="G56" s="322">
        <v>6.1600000000000002E-2</v>
      </c>
      <c r="H56" s="322">
        <v>8.9599999999999999E-2</v>
      </c>
      <c r="I56" s="322">
        <v>3.5000000000000003E-2</v>
      </c>
      <c r="J56" s="322">
        <v>6.2199999999999998E-2</v>
      </c>
    </row>
    <row r="57" spans="2:10" s="132" customFormat="1" x14ac:dyDescent="0.25">
      <c r="B57" s="302" t="s">
        <v>1301</v>
      </c>
      <c r="C57" s="303">
        <f t="shared" ref="C57:H57" si="0">SUM(C58:C61)</f>
        <v>0.11649999999999999</v>
      </c>
      <c r="D57" s="303">
        <f t="shared" si="0"/>
        <v>8.1499999999999989E-2</v>
      </c>
      <c r="E57" s="303">
        <f t="shared" si="0"/>
        <v>0.10149999999999999</v>
      </c>
      <c r="F57" s="303">
        <f t="shared" si="0"/>
        <v>8.1499999999999989E-2</v>
      </c>
      <c r="G57" s="322">
        <f t="shared" si="0"/>
        <v>0.10149999999999999</v>
      </c>
      <c r="H57" s="322">
        <f t="shared" si="0"/>
        <v>0.13150000000000001</v>
      </c>
      <c r="I57" s="322">
        <f t="shared" ref="I57:J57" si="1">SUM(I58:I61)</f>
        <v>0.10149999999999999</v>
      </c>
      <c r="J57" s="322">
        <f t="shared" si="1"/>
        <v>0.13150000000000001</v>
      </c>
    </row>
    <row r="58" spans="2:10" s="132" customFormat="1" x14ac:dyDescent="0.25">
      <c r="B58" s="304" t="s">
        <v>123</v>
      </c>
      <c r="C58" s="305">
        <v>6.4999999999999997E-3</v>
      </c>
      <c r="D58" s="305">
        <v>6.4999999999999997E-3</v>
      </c>
      <c r="E58" s="305">
        <v>6.4999999999999997E-3</v>
      </c>
      <c r="F58" s="305">
        <v>6.4999999999999997E-3</v>
      </c>
      <c r="G58" s="322">
        <v>6.4999999999999997E-3</v>
      </c>
      <c r="H58" s="322">
        <v>6.4999999999999997E-3</v>
      </c>
      <c r="I58" s="322">
        <v>6.4999999999999997E-3</v>
      </c>
      <c r="J58" s="322">
        <v>6.4999999999999997E-3</v>
      </c>
    </row>
    <row r="59" spans="2:10" s="132" customFormat="1" x14ac:dyDescent="0.25">
      <c r="B59" s="304" t="s">
        <v>124</v>
      </c>
      <c r="C59" s="305">
        <v>0.03</v>
      </c>
      <c r="D59" s="305">
        <v>0.03</v>
      </c>
      <c r="E59" s="305">
        <v>0.03</v>
      </c>
      <c r="F59" s="305">
        <v>0.03</v>
      </c>
      <c r="G59" s="322">
        <v>0.03</v>
      </c>
      <c r="H59" s="322">
        <v>0.03</v>
      </c>
      <c r="I59" s="322">
        <v>0.03</v>
      </c>
      <c r="J59" s="322">
        <v>0.03</v>
      </c>
    </row>
    <row r="60" spans="2:10" s="132" customFormat="1" x14ac:dyDescent="0.25">
      <c r="B60" s="304" t="s">
        <v>1302</v>
      </c>
      <c r="C60" s="305">
        <v>4.4999999999999998E-2</v>
      </c>
      <c r="D60" s="305">
        <v>4.4999999999999998E-2</v>
      </c>
      <c r="E60" s="305">
        <v>4.4999999999999998E-2</v>
      </c>
      <c r="F60" s="305">
        <v>4.4999999999999998E-2</v>
      </c>
      <c r="G60" s="322">
        <v>4.4999999999999998E-2</v>
      </c>
      <c r="H60" s="322">
        <v>4.4999999999999998E-2</v>
      </c>
      <c r="I60" s="322">
        <v>4.4999999999999998E-2</v>
      </c>
      <c r="J60" s="322">
        <v>4.4999999999999998E-2</v>
      </c>
    </row>
    <row r="61" spans="2:10" s="132" customFormat="1" x14ac:dyDescent="0.25">
      <c r="B61" s="304" t="s">
        <v>126</v>
      </c>
      <c r="C61" s="305">
        <v>3.5000000000000003E-2</v>
      </c>
      <c r="D61" s="305">
        <v>0</v>
      </c>
      <c r="E61" s="305">
        <v>0.02</v>
      </c>
      <c r="F61" s="305">
        <v>0</v>
      </c>
      <c r="G61" s="322">
        <v>0.02</v>
      </c>
      <c r="H61" s="322">
        <v>0.05</v>
      </c>
      <c r="I61" s="322">
        <v>0.02</v>
      </c>
      <c r="J61" s="322">
        <v>0.05</v>
      </c>
    </row>
    <row r="62" spans="2:10" s="132" customFormat="1" ht="12" customHeight="1" x14ac:dyDescent="0.25">
      <c r="B62" s="178"/>
      <c r="C62" s="179"/>
      <c r="D62" s="185"/>
      <c r="E62" s="185"/>
      <c r="G62" s="322">
        <f>(((1+G52+G53+G54)*(1+G55)*(1+G56))/(1-G57))-1</f>
        <v>0.24518700733222065</v>
      </c>
      <c r="H62" s="322">
        <f>(((1+H52+H53+H54)*(1+H55)*(1+H56))/(1-H57))-1</f>
        <v>0.37085107736096701</v>
      </c>
      <c r="I62" s="322">
        <f t="shared" ref="I62:J62" si="2">(((1+I52+I53+I54)*(1+I55)*(1+I56))/(1-I57))-1</f>
        <v>0.18912756928213659</v>
      </c>
      <c r="J62" s="322">
        <f t="shared" si="2"/>
        <v>0.31327325968911901</v>
      </c>
    </row>
    <row r="63" spans="2:10" s="132" customFormat="1" ht="12" x14ac:dyDescent="0.2">
      <c r="B63" s="306" t="s">
        <v>129</v>
      </c>
      <c r="C63" s="307"/>
      <c r="D63" s="308"/>
      <c r="E63" s="308" t="s">
        <v>117</v>
      </c>
    </row>
    <row r="64" spans="2:10" s="132" customFormat="1" ht="12" x14ac:dyDescent="0.2">
      <c r="B64" s="300" t="s">
        <v>165</v>
      </c>
      <c r="C64" s="36"/>
      <c r="D64" s="301">
        <v>0.87869999999999993</v>
      </c>
      <c r="E64" s="301">
        <v>0.87869999999999993</v>
      </c>
    </row>
    <row r="65" spans="2:5" s="132" customFormat="1" ht="12" x14ac:dyDescent="0.2">
      <c r="B65" s="309" t="s">
        <v>130</v>
      </c>
      <c r="C65" s="310"/>
      <c r="D65" s="311">
        <v>0.16799999999999998</v>
      </c>
      <c r="E65" s="311">
        <v>0.16799999999999998</v>
      </c>
    </row>
    <row r="66" spans="2:5" s="132" customFormat="1" ht="12" x14ac:dyDescent="0.2">
      <c r="B66" s="312" t="s">
        <v>131</v>
      </c>
      <c r="C66" s="313"/>
      <c r="D66" s="314">
        <v>0</v>
      </c>
      <c r="E66" s="314">
        <v>0</v>
      </c>
    </row>
    <row r="67" spans="2:5" s="132" customFormat="1" ht="12" x14ac:dyDescent="0.2">
      <c r="B67" s="312" t="s">
        <v>132</v>
      </c>
      <c r="C67" s="313"/>
      <c r="D67" s="314">
        <v>1.4999999999999999E-2</v>
      </c>
      <c r="E67" s="314">
        <v>1.4999999999999999E-2</v>
      </c>
    </row>
    <row r="68" spans="2:5" s="132" customFormat="1" ht="12" x14ac:dyDescent="0.2">
      <c r="B68" s="312" t="s">
        <v>133</v>
      </c>
      <c r="C68" s="313"/>
      <c r="D68" s="314">
        <v>0.01</v>
      </c>
      <c r="E68" s="314">
        <v>0.01</v>
      </c>
    </row>
    <row r="69" spans="2:5" s="132" customFormat="1" ht="12" x14ac:dyDescent="0.2">
      <c r="B69" s="312" t="s">
        <v>134</v>
      </c>
      <c r="C69" s="313"/>
      <c r="D69" s="314">
        <v>2E-3</v>
      </c>
      <c r="E69" s="314">
        <v>2E-3</v>
      </c>
    </row>
    <row r="70" spans="2:5" s="132" customFormat="1" ht="12" x14ac:dyDescent="0.2">
      <c r="B70" s="312" t="s">
        <v>135</v>
      </c>
      <c r="C70" s="313"/>
      <c r="D70" s="314">
        <v>6.0000000000000001E-3</v>
      </c>
      <c r="E70" s="314">
        <v>6.0000000000000001E-3</v>
      </c>
    </row>
    <row r="71" spans="2:5" s="132" customFormat="1" ht="12" x14ac:dyDescent="0.2">
      <c r="B71" s="312" t="s">
        <v>136</v>
      </c>
      <c r="C71" s="313"/>
      <c r="D71" s="314">
        <v>2.5000000000000001E-2</v>
      </c>
      <c r="E71" s="314">
        <v>2.5000000000000001E-2</v>
      </c>
    </row>
    <row r="72" spans="2:5" s="132" customFormat="1" ht="12" x14ac:dyDescent="0.2">
      <c r="B72" s="312" t="s">
        <v>137</v>
      </c>
      <c r="C72" s="313"/>
      <c r="D72" s="314">
        <v>0.03</v>
      </c>
      <c r="E72" s="314">
        <v>0.03</v>
      </c>
    </row>
    <row r="73" spans="2:5" s="132" customFormat="1" ht="12" x14ac:dyDescent="0.2">
      <c r="B73" s="312" t="s">
        <v>138</v>
      </c>
      <c r="C73" s="313"/>
      <c r="D73" s="314">
        <v>0.08</v>
      </c>
      <c r="E73" s="314">
        <v>0.08</v>
      </c>
    </row>
    <row r="74" spans="2:5" s="132" customFormat="1" ht="12" x14ac:dyDescent="0.2">
      <c r="B74" s="312" t="s">
        <v>139</v>
      </c>
      <c r="C74" s="313"/>
      <c r="D74" s="314">
        <v>0</v>
      </c>
      <c r="E74" s="314">
        <v>0</v>
      </c>
    </row>
    <row r="75" spans="2:5" s="132" customFormat="1" ht="12" x14ac:dyDescent="0.2">
      <c r="B75" s="309" t="s">
        <v>140</v>
      </c>
      <c r="C75" s="310"/>
      <c r="D75" s="311">
        <v>0.46399999999999991</v>
      </c>
      <c r="E75" s="311">
        <v>0.46399999999999991</v>
      </c>
    </row>
    <row r="76" spans="2:5" s="132" customFormat="1" ht="12" x14ac:dyDescent="0.2">
      <c r="B76" s="312" t="s">
        <v>141</v>
      </c>
      <c r="C76" s="313"/>
      <c r="D76" s="314">
        <v>0.18079999999999999</v>
      </c>
      <c r="E76" s="314">
        <v>0.18079999999999999</v>
      </c>
    </row>
    <row r="77" spans="2:5" s="132" customFormat="1" ht="12" x14ac:dyDescent="0.2">
      <c r="B77" s="312" t="s">
        <v>142</v>
      </c>
      <c r="C77" s="313"/>
      <c r="D77" s="314">
        <v>4.3400000000000001E-2</v>
      </c>
      <c r="E77" s="314">
        <v>4.3400000000000001E-2</v>
      </c>
    </row>
    <row r="78" spans="2:5" s="132" customFormat="1" ht="12" x14ac:dyDescent="0.2">
      <c r="B78" s="312" t="s">
        <v>143</v>
      </c>
      <c r="C78" s="313"/>
      <c r="D78" s="314">
        <v>9.1999999999999998E-3</v>
      </c>
      <c r="E78" s="314">
        <v>9.1999999999999998E-3</v>
      </c>
    </row>
    <row r="79" spans="2:5" s="132" customFormat="1" ht="12" x14ac:dyDescent="0.2">
      <c r="B79" s="312" t="s">
        <v>144</v>
      </c>
      <c r="C79" s="313"/>
      <c r="D79" s="314">
        <v>0.1094</v>
      </c>
      <c r="E79" s="314">
        <v>0.1094</v>
      </c>
    </row>
    <row r="80" spans="2:5" s="132" customFormat="1" ht="12" x14ac:dyDescent="0.2">
      <c r="B80" s="312" t="s">
        <v>145</v>
      </c>
      <c r="C80" s="313"/>
      <c r="D80" s="314">
        <v>6.9999999999999999E-4</v>
      </c>
      <c r="E80" s="314">
        <v>6.9999999999999999E-4</v>
      </c>
    </row>
    <row r="81" spans="2:5" s="132" customFormat="1" ht="12" x14ac:dyDescent="0.2">
      <c r="B81" s="312" t="s">
        <v>146</v>
      </c>
      <c r="C81" s="313"/>
      <c r="D81" s="314">
        <v>7.3000000000000001E-3</v>
      </c>
      <c r="E81" s="314">
        <v>7.3000000000000001E-3</v>
      </c>
    </row>
    <row r="82" spans="2:5" s="132" customFormat="1" ht="12" x14ac:dyDescent="0.2">
      <c r="B82" s="312" t="s">
        <v>147</v>
      </c>
      <c r="C82" s="313"/>
      <c r="D82" s="314">
        <v>2.2800000000000001E-2</v>
      </c>
      <c r="E82" s="314">
        <v>2.2800000000000001E-2</v>
      </c>
    </row>
    <row r="83" spans="2:5" s="132" customFormat="1" ht="12" x14ac:dyDescent="0.2">
      <c r="B83" s="312" t="s">
        <v>148</v>
      </c>
      <c r="C83" s="313"/>
      <c r="D83" s="314">
        <v>1.1000000000000001E-3</v>
      </c>
      <c r="E83" s="314">
        <v>1.1000000000000001E-3</v>
      </c>
    </row>
    <row r="84" spans="2:5" s="132" customFormat="1" ht="12" x14ac:dyDescent="0.2">
      <c r="B84" s="312" t="s">
        <v>149</v>
      </c>
      <c r="C84" s="313"/>
      <c r="D84" s="314">
        <v>8.8999999999999996E-2</v>
      </c>
      <c r="E84" s="314">
        <v>8.8999999999999996E-2</v>
      </c>
    </row>
    <row r="85" spans="2:5" s="132" customFormat="1" ht="12" x14ac:dyDescent="0.2">
      <c r="B85" s="312" t="s">
        <v>150</v>
      </c>
      <c r="C85" s="313"/>
      <c r="D85" s="314">
        <v>2.9999999999999997E-4</v>
      </c>
      <c r="E85" s="314">
        <v>2.9999999999999997E-4</v>
      </c>
    </row>
    <row r="86" spans="2:5" s="132" customFormat="1" ht="12" x14ac:dyDescent="0.2">
      <c r="B86" s="309" t="s">
        <v>151</v>
      </c>
      <c r="C86" s="310"/>
      <c r="D86" s="311">
        <v>0.16400000000000001</v>
      </c>
      <c r="E86" s="311">
        <v>0.16400000000000001</v>
      </c>
    </row>
    <row r="87" spans="2:5" s="132" customFormat="1" ht="12" x14ac:dyDescent="0.2">
      <c r="B87" s="312" t="s">
        <v>152</v>
      </c>
      <c r="C87" s="313"/>
      <c r="D87" s="314">
        <v>5.6500000000000002E-2</v>
      </c>
      <c r="E87" s="314">
        <v>5.6500000000000002E-2</v>
      </c>
    </row>
    <row r="88" spans="2:5" s="132" customFormat="1" ht="12" x14ac:dyDescent="0.2">
      <c r="B88" s="312" t="s">
        <v>153</v>
      </c>
      <c r="C88" s="313"/>
      <c r="D88" s="314">
        <v>1.2999999999999999E-3</v>
      </c>
      <c r="E88" s="314">
        <v>1.2999999999999999E-3</v>
      </c>
    </row>
    <row r="89" spans="2:5" s="132" customFormat="1" ht="12" x14ac:dyDescent="0.2">
      <c r="B89" s="312" t="s">
        <v>154</v>
      </c>
      <c r="C89" s="313"/>
      <c r="D89" s="314">
        <v>5.0799999999999998E-2</v>
      </c>
      <c r="E89" s="314">
        <v>5.0799999999999998E-2</v>
      </c>
    </row>
    <row r="90" spans="2:5" s="132" customFormat="1" ht="12" x14ac:dyDescent="0.2">
      <c r="B90" s="312" t="s">
        <v>155</v>
      </c>
      <c r="C90" s="313"/>
      <c r="D90" s="314">
        <v>5.0599999999999999E-2</v>
      </c>
      <c r="E90" s="314">
        <v>5.0599999999999999E-2</v>
      </c>
    </row>
    <row r="91" spans="2:5" s="132" customFormat="1" ht="12" x14ac:dyDescent="0.2">
      <c r="B91" s="312" t="s">
        <v>156</v>
      </c>
      <c r="C91" s="313"/>
      <c r="D91" s="314">
        <v>4.7999999999999996E-3</v>
      </c>
      <c r="E91" s="314">
        <v>4.7999999999999996E-3</v>
      </c>
    </row>
    <row r="92" spans="2:5" s="132" customFormat="1" ht="12" x14ac:dyDescent="0.2">
      <c r="B92" s="309" t="s">
        <v>160</v>
      </c>
      <c r="C92" s="310"/>
      <c r="D92" s="311">
        <v>8.2699999999999996E-2</v>
      </c>
      <c r="E92" s="311">
        <v>8.2699999999999996E-2</v>
      </c>
    </row>
    <row r="93" spans="2:5" s="132" customFormat="1" ht="12" x14ac:dyDescent="0.2">
      <c r="B93" s="312" t="s">
        <v>157</v>
      </c>
      <c r="C93" s="313"/>
      <c r="D93" s="314">
        <v>7.8E-2</v>
      </c>
      <c r="E93" s="314">
        <v>7.8E-2</v>
      </c>
    </row>
    <row r="94" spans="2:5" s="132" customFormat="1" ht="12" x14ac:dyDescent="0.2">
      <c r="B94" s="312" t="s">
        <v>158</v>
      </c>
      <c r="C94" s="313"/>
      <c r="D94" s="314">
        <v>4.7000000000000002E-3</v>
      </c>
      <c r="E94" s="314">
        <v>4.7000000000000002E-3</v>
      </c>
    </row>
    <row r="95" spans="2:5" s="132" customFormat="1" ht="12" x14ac:dyDescent="0.2">
      <c r="B95" s="300" t="s">
        <v>166</v>
      </c>
      <c r="C95" s="36"/>
      <c r="D95" s="301">
        <v>0.48949999999999994</v>
      </c>
      <c r="E95" s="301">
        <v>0.48949999999999994</v>
      </c>
    </row>
    <row r="96" spans="2:5" s="132" customFormat="1" ht="12" x14ac:dyDescent="0.2">
      <c r="B96" s="309" t="s">
        <v>130</v>
      </c>
      <c r="C96" s="310"/>
      <c r="D96" s="311">
        <v>0.16799999999999998</v>
      </c>
      <c r="E96" s="311">
        <v>0.16799999999999998</v>
      </c>
    </row>
    <row r="97" spans="2:5" s="132" customFormat="1" ht="12" x14ac:dyDescent="0.2">
      <c r="B97" s="312" t="s">
        <v>131</v>
      </c>
      <c r="C97" s="313"/>
      <c r="D97" s="314">
        <v>0</v>
      </c>
      <c r="E97" s="314">
        <v>0</v>
      </c>
    </row>
    <row r="98" spans="2:5" s="132" customFormat="1" ht="12" x14ac:dyDescent="0.2">
      <c r="B98" s="312" t="s">
        <v>132</v>
      </c>
      <c r="C98" s="313"/>
      <c r="D98" s="314">
        <v>1.4999999999999999E-2</v>
      </c>
      <c r="E98" s="314">
        <v>1.4999999999999999E-2</v>
      </c>
    </row>
    <row r="99" spans="2:5" s="132" customFormat="1" ht="12" x14ac:dyDescent="0.2">
      <c r="B99" s="312" t="s">
        <v>133</v>
      </c>
      <c r="C99" s="313"/>
      <c r="D99" s="314">
        <v>0.01</v>
      </c>
      <c r="E99" s="314">
        <v>0.01</v>
      </c>
    </row>
    <row r="100" spans="2:5" s="132" customFormat="1" ht="12" x14ac:dyDescent="0.2">
      <c r="B100" s="312" t="s">
        <v>134</v>
      </c>
      <c r="C100" s="313"/>
      <c r="D100" s="314">
        <v>2E-3</v>
      </c>
      <c r="E100" s="314">
        <v>2E-3</v>
      </c>
    </row>
    <row r="101" spans="2:5" s="132" customFormat="1" ht="12" x14ac:dyDescent="0.2">
      <c r="B101" s="312" t="s">
        <v>135</v>
      </c>
      <c r="C101" s="313"/>
      <c r="D101" s="314">
        <v>6.0000000000000001E-3</v>
      </c>
      <c r="E101" s="314">
        <v>6.0000000000000001E-3</v>
      </c>
    </row>
    <row r="102" spans="2:5" s="132" customFormat="1" ht="12" x14ac:dyDescent="0.2">
      <c r="B102" s="312" t="s">
        <v>136</v>
      </c>
      <c r="C102" s="313"/>
      <c r="D102" s="314">
        <v>2.5000000000000001E-2</v>
      </c>
      <c r="E102" s="314">
        <v>2.5000000000000001E-2</v>
      </c>
    </row>
    <row r="103" spans="2:5" s="132" customFormat="1" ht="12" x14ac:dyDescent="0.2">
      <c r="B103" s="312" t="s">
        <v>137</v>
      </c>
      <c r="C103" s="313"/>
      <c r="D103" s="314">
        <v>0.03</v>
      </c>
      <c r="E103" s="314">
        <v>0.03</v>
      </c>
    </row>
    <row r="104" spans="2:5" s="132" customFormat="1" ht="12" x14ac:dyDescent="0.2">
      <c r="B104" s="312" t="s">
        <v>138</v>
      </c>
      <c r="C104" s="313"/>
      <c r="D104" s="314">
        <v>0.08</v>
      </c>
      <c r="E104" s="314">
        <v>0.08</v>
      </c>
    </row>
    <row r="105" spans="2:5" s="132" customFormat="1" ht="12" x14ac:dyDescent="0.2">
      <c r="B105" s="312" t="s">
        <v>139</v>
      </c>
      <c r="C105" s="313"/>
      <c r="D105" s="314">
        <v>0</v>
      </c>
      <c r="E105" s="314">
        <v>0</v>
      </c>
    </row>
    <row r="106" spans="2:5" s="132" customFormat="1" ht="12" x14ac:dyDescent="0.2">
      <c r="B106" s="309" t="s">
        <v>140</v>
      </c>
      <c r="C106" s="310"/>
      <c r="D106" s="311">
        <v>0.16519999999999999</v>
      </c>
      <c r="E106" s="311">
        <v>0.16519999999999999</v>
      </c>
    </row>
    <row r="107" spans="2:5" s="132" customFormat="1" ht="12" x14ac:dyDescent="0.2">
      <c r="B107" s="312" t="s">
        <v>141</v>
      </c>
      <c r="C107" s="313"/>
      <c r="D107" s="314">
        <v>0</v>
      </c>
      <c r="E107" s="314">
        <v>0</v>
      </c>
    </row>
    <row r="108" spans="2:5" s="132" customFormat="1" ht="12" x14ac:dyDescent="0.2">
      <c r="B108" s="312" t="s">
        <v>142</v>
      </c>
      <c r="C108" s="313"/>
      <c r="D108" s="314">
        <v>0</v>
      </c>
      <c r="E108" s="314">
        <v>0</v>
      </c>
    </row>
    <row r="109" spans="2:5" s="132" customFormat="1" ht="12" x14ac:dyDescent="0.2">
      <c r="B109" s="312" t="s">
        <v>143</v>
      </c>
      <c r="C109" s="313"/>
      <c r="D109" s="314">
        <v>7.0000000000000001E-3</v>
      </c>
      <c r="E109" s="314">
        <v>7.0000000000000001E-3</v>
      </c>
    </row>
    <row r="110" spans="2:5" s="132" customFormat="1" ht="12" x14ac:dyDescent="0.2">
      <c r="B110" s="312" t="s">
        <v>144</v>
      </c>
      <c r="C110" s="313"/>
      <c r="D110" s="314">
        <v>8.3299999999999999E-2</v>
      </c>
      <c r="E110" s="314">
        <v>8.3299999999999999E-2</v>
      </c>
    </row>
    <row r="111" spans="2:5" s="132" customFormat="1" ht="12" x14ac:dyDescent="0.2">
      <c r="B111" s="312" t="s">
        <v>145</v>
      </c>
      <c r="C111" s="313"/>
      <c r="D111" s="314">
        <v>5.0000000000000001E-4</v>
      </c>
      <c r="E111" s="314">
        <v>5.0000000000000001E-4</v>
      </c>
    </row>
    <row r="112" spans="2:5" s="132" customFormat="1" ht="12" x14ac:dyDescent="0.2">
      <c r="B112" s="312" t="s">
        <v>146</v>
      </c>
      <c r="C112" s="313"/>
      <c r="D112" s="314">
        <v>5.5999999999999999E-3</v>
      </c>
      <c r="E112" s="314">
        <v>5.5999999999999999E-3</v>
      </c>
    </row>
    <row r="113" spans="2:5" s="132" customFormat="1" ht="12" x14ac:dyDescent="0.2">
      <c r="B113" s="312" t="s">
        <v>147</v>
      </c>
      <c r="C113" s="313"/>
      <c r="D113" s="314">
        <v>0</v>
      </c>
      <c r="E113" s="314">
        <v>0</v>
      </c>
    </row>
    <row r="114" spans="2:5" s="132" customFormat="1" ht="12" x14ac:dyDescent="0.2">
      <c r="B114" s="312" t="s">
        <v>148</v>
      </c>
      <c r="C114" s="313"/>
      <c r="D114" s="314">
        <v>8.0000000000000004E-4</v>
      </c>
      <c r="E114" s="314">
        <v>8.0000000000000004E-4</v>
      </c>
    </row>
    <row r="115" spans="2:5" s="132" customFormat="1" ht="12" x14ac:dyDescent="0.2">
      <c r="B115" s="312" t="s">
        <v>149</v>
      </c>
      <c r="C115" s="313"/>
      <c r="D115" s="314">
        <v>6.7799999999999999E-2</v>
      </c>
      <c r="E115" s="314">
        <v>6.7799999999999999E-2</v>
      </c>
    </row>
    <row r="116" spans="2:5" s="132" customFormat="1" ht="12" x14ac:dyDescent="0.2">
      <c r="B116" s="312" t="s">
        <v>150</v>
      </c>
      <c r="C116" s="313"/>
      <c r="D116" s="314">
        <v>2.0000000000000001E-4</v>
      </c>
      <c r="E116" s="314">
        <v>2.0000000000000001E-4</v>
      </c>
    </row>
    <row r="117" spans="2:5" s="132" customFormat="1" ht="12" x14ac:dyDescent="0.2">
      <c r="B117" s="309" t="s">
        <v>151</v>
      </c>
      <c r="C117" s="310"/>
      <c r="D117" s="311">
        <v>0.1249</v>
      </c>
      <c r="E117" s="311">
        <v>0.1249</v>
      </c>
    </row>
    <row r="118" spans="2:5" s="132" customFormat="1" ht="12" x14ac:dyDescent="0.2">
      <c r="B118" s="312" t="s">
        <v>152</v>
      </c>
      <c r="C118" s="313"/>
      <c r="D118" s="314">
        <v>4.3099999999999999E-2</v>
      </c>
      <c r="E118" s="314">
        <v>4.3099999999999999E-2</v>
      </c>
    </row>
    <row r="119" spans="2:5" s="132" customFormat="1" ht="12" x14ac:dyDescent="0.2">
      <c r="B119" s="312" t="s">
        <v>153</v>
      </c>
      <c r="C119" s="313"/>
      <c r="D119" s="314">
        <v>1E-3</v>
      </c>
      <c r="E119" s="314">
        <v>1E-3</v>
      </c>
    </row>
    <row r="120" spans="2:5" s="132" customFormat="1" ht="12" x14ac:dyDescent="0.2">
      <c r="B120" s="312" t="s">
        <v>154</v>
      </c>
      <c r="C120" s="313"/>
      <c r="D120" s="314">
        <v>3.8699999999999998E-2</v>
      </c>
      <c r="E120" s="314">
        <v>3.8699999999999998E-2</v>
      </c>
    </row>
    <row r="121" spans="2:5" s="132" customFormat="1" ht="12" x14ac:dyDescent="0.2">
      <c r="B121" s="312" t="s">
        <v>155</v>
      </c>
      <c r="C121" s="313"/>
      <c r="D121" s="314">
        <v>3.85E-2</v>
      </c>
      <c r="E121" s="314">
        <v>3.85E-2</v>
      </c>
    </row>
    <row r="122" spans="2:5" s="132" customFormat="1" ht="12" x14ac:dyDescent="0.2">
      <c r="B122" s="312" t="s">
        <v>156</v>
      </c>
      <c r="C122" s="313"/>
      <c r="D122" s="314">
        <v>3.5999999999999999E-3</v>
      </c>
      <c r="E122" s="314">
        <v>3.5999999999999999E-3</v>
      </c>
    </row>
    <row r="123" spans="2:5" s="132" customFormat="1" ht="12" x14ac:dyDescent="0.2">
      <c r="B123" s="309" t="s">
        <v>160</v>
      </c>
      <c r="C123" s="310"/>
      <c r="D123" s="311">
        <v>3.1399999999999997E-2</v>
      </c>
      <c r="E123" s="311">
        <v>3.1399999999999997E-2</v>
      </c>
    </row>
    <row r="124" spans="2:5" s="132" customFormat="1" ht="12" x14ac:dyDescent="0.2">
      <c r="B124" s="312" t="s">
        <v>157</v>
      </c>
      <c r="C124" s="313"/>
      <c r="D124" s="314">
        <v>2.7799999999999998E-2</v>
      </c>
      <c r="E124" s="314">
        <v>2.7799999999999998E-2</v>
      </c>
    </row>
    <row r="125" spans="2:5" s="132" customFormat="1" ht="12" x14ac:dyDescent="0.2">
      <c r="B125" s="312" t="s">
        <v>158</v>
      </c>
      <c r="C125" s="313"/>
      <c r="D125" s="314">
        <v>3.5999999999999999E-3</v>
      </c>
      <c r="E125" s="314">
        <v>3.5999999999999999E-3</v>
      </c>
    </row>
    <row r="126" spans="2:5" s="132" customFormat="1" ht="5.0999999999999996" customHeight="1" x14ac:dyDescent="0.2">
      <c r="B126" s="178"/>
      <c r="C126" s="179"/>
      <c r="D126" s="185"/>
      <c r="E126" s="185"/>
    </row>
    <row r="127" spans="2:5" s="132" customFormat="1" ht="12" x14ac:dyDescent="0.2">
      <c r="B127" s="306" t="s">
        <v>127</v>
      </c>
      <c r="C127" s="307"/>
      <c r="D127" s="308" t="s">
        <v>117</v>
      </c>
      <c r="E127" s="308" t="s">
        <v>117</v>
      </c>
    </row>
    <row r="128" spans="2:5" s="132" customFormat="1" ht="12" x14ac:dyDescent="0.2">
      <c r="B128" s="300" t="s">
        <v>159</v>
      </c>
      <c r="C128" s="36"/>
      <c r="D128" s="301" t="s">
        <v>128</v>
      </c>
      <c r="E128" s="301" t="s">
        <v>128</v>
      </c>
    </row>
    <row r="129" spans="2:5" s="132" customFormat="1" ht="12" x14ac:dyDescent="0.2">
      <c r="B129" s="312" t="s">
        <v>20</v>
      </c>
      <c r="C129" s="313"/>
      <c r="D129" s="315">
        <v>44044</v>
      </c>
      <c r="E129" s="315">
        <v>44044</v>
      </c>
    </row>
    <row r="130" spans="2:5" s="132" customFormat="1" ht="12" x14ac:dyDescent="0.2">
      <c r="B130" s="312" t="s">
        <v>27</v>
      </c>
      <c r="C130" s="313"/>
      <c r="D130" s="315">
        <v>44013</v>
      </c>
      <c r="E130" s="315">
        <v>44013</v>
      </c>
    </row>
    <row r="131" spans="2:5" s="132" customFormat="1" ht="12" x14ac:dyDescent="0.2">
      <c r="B131" s="312" t="s">
        <v>29</v>
      </c>
      <c r="C131" s="313"/>
      <c r="D131" s="315">
        <v>44105</v>
      </c>
      <c r="E131" s="315">
        <v>44105</v>
      </c>
    </row>
    <row r="132" spans="2:5" s="132" customFormat="1" ht="12" x14ac:dyDescent="0.2">
      <c r="B132" s="312" t="s">
        <v>129</v>
      </c>
      <c r="C132" s="313"/>
      <c r="D132" s="315">
        <v>44105</v>
      </c>
      <c r="E132" s="315">
        <v>44105</v>
      </c>
    </row>
  </sheetData>
  <mergeCells count="2">
    <mergeCell ref="G50:H50"/>
    <mergeCell ref="I50:J50"/>
  </mergeCells>
  <pageMargins left="0.51181102362204722" right="0.51181102362204722" top="0.78740157480314965" bottom="0.78740157480314965" header="0.31496062992125984" footer="0.31496062992125984"/>
  <pageSetup paperSize="9" scale="93" orientation="portrait" r:id="rId1"/>
  <headerFooter>
    <oddFooter>&amp;A&amp;RPágina &amp;P</oddFooter>
  </headerFooter>
  <rowBreaks count="1" manualBreakCount="1">
    <brk id="50" min="1" max="3" man="1"/>
  </rowBreaks>
  <colBreaks count="1" manualBreakCount="1">
    <brk id="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A1:U188"/>
  <sheetViews>
    <sheetView showGridLines="0" topLeftCell="D1" zoomScaleNormal="100" workbookViewId="0">
      <selection activeCell="L17" sqref="L17"/>
    </sheetView>
  </sheetViews>
  <sheetFormatPr defaultColWidth="9.140625" defaultRowHeight="15" x14ac:dyDescent="0.25"/>
  <cols>
    <col min="1" max="1" width="7.5703125" style="16" customWidth="1"/>
    <col min="2" max="2" width="55.5703125" style="17" bestFit="1" customWidth="1"/>
    <col min="3" max="3" width="11.28515625" style="14" bestFit="1" customWidth="1"/>
    <col min="4" max="4" width="17.5703125" style="14" bestFit="1" customWidth="1"/>
    <col min="5" max="5" width="7.7109375" style="10" bestFit="1" customWidth="1"/>
    <col min="6" max="6" width="11.28515625" style="10" bestFit="1" customWidth="1"/>
    <col min="7" max="7" width="7.5703125" style="10" bestFit="1" customWidth="1"/>
    <col min="8" max="8" width="12.28515625" style="10" bestFit="1" customWidth="1"/>
    <col min="9" max="9" width="6.85546875" style="10" bestFit="1" customWidth="1"/>
    <col min="10" max="10" width="11.28515625" style="10" bestFit="1" customWidth="1"/>
    <col min="11" max="11" width="7.7109375" style="10" bestFit="1" customWidth="1"/>
    <col min="12" max="12" width="12.28515625" style="10" bestFit="1" customWidth="1"/>
    <col min="13" max="13" width="7.7109375" style="10" bestFit="1" customWidth="1"/>
    <col min="14" max="14" width="12.28515625" style="10" bestFit="1" customWidth="1"/>
    <col min="15" max="15" width="7.7109375" style="10" bestFit="1" customWidth="1"/>
    <col min="16" max="16" width="12.28515625" style="10" customWidth="1"/>
    <col min="17" max="17" width="7.7109375" style="10" bestFit="1" customWidth="1"/>
    <col min="18" max="18" width="12.28515625" style="10" bestFit="1" customWidth="1"/>
    <col min="19" max="19" width="7.7109375" style="10" bestFit="1" customWidth="1"/>
    <col min="20" max="20" width="12.28515625" style="10" bestFit="1" customWidth="1"/>
    <col min="21" max="16384" width="9.140625" style="10"/>
  </cols>
  <sheetData>
    <row r="1" spans="1:21" s="38" customFormat="1" ht="14.45" x14ac:dyDescent="0.3">
      <c r="A1" s="57"/>
      <c r="B1" s="58"/>
      <c r="C1" s="59"/>
      <c r="D1" s="59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</row>
    <row r="2" spans="1:21" s="38" customFormat="1" ht="14.45" x14ac:dyDescent="0.3">
      <c r="A2" s="54"/>
      <c r="B2" s="55"/>
      <c r="C2" s="56"/>
      <c r="D2" s="56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</row>
    <row r="3" spans="1:21" s="38" customFormat="1" x14ac:dyDescent="0.25">
      <c r="A3" s="54"/>
      <c r="B3" s="55"/>
      <c r="C3" s="401" t="s">
        <v>1396</v>
      </c>
      <c r="D3" s="402"/>
      <c r="E3" s="402"/>
      <c r="F3" s="402"/>
      <c r="G3" s="402"/>
      <c r="H3" s="402"/>
      <c r="I3" s="402"/>
      <c r="J3" s="402"/>
      <c r="K3" s="402"/>
      <c r="L3" s="402"/>
      <c r="M3" s="402"/>
      <c r="N3" s="402"/>
      <c r="O3" s="403"/>
      <c r="P3" s="39"/>
      <c r="Q3" s="39"/>
      <c r="R3" s="39"/>
      <c r="S3" s="39"/>
      <c r="T3" s="39"/>
    </row>
    <row r="4" spans="1:21" s="38" customFormat="1" x14ac:dyDescent="0.25">
      <c r="A4" s="54"/>
      <c r="B4" s="55"/>
      <c r="C4" s="404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6"/>
      <c r="P4" s="39"/>
      <c r="Q4" s="39"/>
      <c r="R4" s="39"/>
      <c r="S4" s="39"/>
      <c r="T4" s="39"/>
    </row>
    <row r="5" spans="1:21" s="38" customFormat="1" ht="14.45" x14ac:dyDescent="0.3">
      <c r="A5" s="54"/>
      <c r="B5" s="55"/>
      <c r="C5" s="56"/>
      <c r="D5" s="56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</row>
    <row r="6" spans="1:21" s="38" customFormat="1" ht="14.45" x14ac:dyDescent="0.3">
      <c r="A6" s="57"/>
      <c r="B6" s="58"/>
      <c r="C6" s="59"/>
      <c r="D6" s="59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149"/>
    </row>
    <row r="7" spans="1:21" s="38" customFormat="1" ht="7.5" customHeight="1" x14ac:dyDescent="0.3">
      <c r="A7" s="61"/>
      <c r="B7" s="61"/>
      <c r="C7" s="61"/>
      <c r="D7" s="167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</row>
    <row r="8" spans="1:21" x14ac:dyDescent="0.25">
      <c r="A8" s="398" t="s">
        <v>16</v>
      </c>
      <c r="B8" s="398"/>
      <c r="C8" s="60" t="s">
        <v>54</v>
      </c>
      <c r="D8" s="60" t="s">
        <v>47</v>
      </c>
      <c r="E8" s="397" t="s">
        <v>64</v>
      </c>
      <c r="F8" s="397"/>
      <c r="G8" s="397" t="s">
        <v>65</v>
      </c>
      <c r="H8" s="397"/>
      <c r="I8" s="397" t="s">
        <v>66</v>
      </c>
      <c r="J8" s="397"/>
      <c r="K8" s="397" t="s">
        <v>67</v>
      </c>
      <c r="L8" s="397"/>
      <c r="M8" s="397" t="s">
        <v>68</v>
      </c>
      <c r="N8" s="397"/>
      <c r="O8" s="397" t="s">
        <v>69</v>
      </c>
      <c r="P8" s="397"/>
      <c r="Q8" s="397" t="s">
        <v>1233</v>
      </c>
      <c r="R8" s="397"/>
      <c r="S8" s="397" t="s">
        <v>1234</v>
      </c>
      <c r="T8" s="397"/>
    </row>
    <row r="9" spans="1:21" s="154" customFormat="1" ht="14.45" x14ac:dyDescent="0.3">
      <c r="A9" s="151" t="s">
        <v>167</v>
      </c>
      <c r="B9" s="162" t="s">
        <v>1195</v>
      </c>
      <c r="C9" s="152">
        <f>Resumo!D10</f>
        <v>0.15498625401938751</v>
      </c>
      <c r="D9" s="153">
        <f>Resumo!C10</f>
        <v>340877.92814024759</v>
      </c>
      <c r="E9" s="400"/>
      <c r="F9" s="400"/>
      <c r="G9" s="400"/>
      <c r="H9" s="400"/>
      <c r="I9" s="400"/>
      <c r="J9" s="400"/>
      <c r="K9" s="400"/>
      <c r="L9" s="400"/>
      <c r="M9" s="400"/>
      <c r="N9" s="400"/>
      <c r="O9" s="400"/>
      <c r="P9" s="400"/>
      <c r="Q9" s="400"/>
      <c r="R9" s="400"/>
      <c r="S9" s="400"/>
      <c r="T9" s="400"/>
    </row>
    <row r="10" spans="1:21" s="154" customFormat="1" ht="14.45" x14ac:dyDescent="0.3">
      <c r="A10" s="155" t="s">
        <v>1204</v>
      </c>
      <c r="B10" s="163" t="s">
        <v>716</v>
      </c>
      <c r="C10" s="156">
        <f>Resumo!D11</f>
        <v>5.4173084203323384E-3</v>
      </c>
      <c r="D10" s="157">
        <f>Resumo!C11</f>
        <v>11914.868722413314</v>
      </c>
      <c r="E10" s="156">
        <v>0.27516271799493652</v>
      </c>
      <c r="F10" s="164">
        <f>E10*D10</f>
        <v>3278.5276622121041</v>
      </c>
      <c r="G10" s="156">
        <v>0.1035481831435805</v>
      </c>
      <c r="H10" s="164">
        <f>G10*D10</f>
        <v>1233.7630086001727</v>
      </c>
      <c r="I10" s="156">
        <v>0.1035481831435805</v>
      </c>
      <c r="J10" s="164">
        <f>I10*D10</f>
        <v>1233.7630086001727</v>
      </c>
      <c r="K10" s="156">
        <v>0.1035481831435805</v>
      </c>
      <c r="L10" s="164">
        <f>K10*D10</f>
        <v>1233.7630086001727</v>
      </c>
      <c r="M10" s="156">
        <v>0.1035481831435805</v>
      </c>
      <c r="N10" s="164">
        <f>M10*D10</f>
        <v>1233.7630086001727</v>
      </c>
      <c r="O10" s="156">
        <v>0.1035481831435805</v>
      </c>
      <c r="P10" s="164">
        <f>O10*D10</f>
        <v>1233.7630086001727</v>
      </c>
      <c r="Q10" s="156">
        <v>0.1035481831435805</v>
      </c>
      <c r="R10" s="164">
        <f>Q10*D10</f>
        <v>1233.7630086001727</v>
      </c>
      <c r="S10" s="156">
        <v>0.1035481831435805</v>
      </c>
      <c r="T10" s="164">
        <f>S10*D10</f>
        <v>1233.7630086001727</v>
      </c>
      <c r="U10" s="168">
        <f>S10+Q10+O10+M10+K10+I10+G10+E10</f>
        <v>1</v>
      </c>
    </row>
    <row r="11" spans="1:21" s="154" customFormat="1" ht="14.45" x14ac:dyDescent="0.3">
      <c r="A11" s="155" t="s">
        <v>1203</v>
      </c>
      <c r="B11" s="163" t="s">
        <v>718</v>
      </c>
      <c r="C11" s="156">
        <f>Resumo!D12</f>
        <v>7.5250657991979214E-3</v>
      </c>
      <c r="D11" s="157">
        <f>Resumo!C12</f>
        <v>16550.686091353284</v>
      </c>
      <c r="E11" s="156">
        <v>0.18659999999999999</v>
      </c>
      <c r="F11" s="164">
        <f t="shared" ref="F11:F48" si="0">E11*D11</f>
        <v>3088.3580246465226</v>
      </c>
      <c r="G11" s="156">
        <v>0.1162</v>
      </c>
      <c r="H11" s="164">
        <f t="shared" ref="H11:H48" si="1">G11*D11</f>
        <v>1923.1897238152515</v>
      </c>
      <c r="I11" s="156">
        <v>0.1162</v>
      </c>
      <c r="J11" s="164">
        <f t="shared" ref="J11:J48" si="2">I11*D11</f>
        <v>1923.1897238152515</v>
      </c>
      <c r="K11" s="156">
        <v>0.1162</v>
      </c>
      <c r="L11" s="164">
        <f t="shared" ref="L11:L15" si="3">K11*D11</f>
        <v>1923.1897238152515</v>
      </c>
      <c r="M11" s="156">
        <v>0.1162</v>
      </c>
      <c r="N11" s="164">
        <f t="shared" ref="N11:N15" si="4">M11*D11</f>
        <v>1923.1897238152515</v>
      </c>
      <c r="O11" s="156">
        <v>0.1162</v>
      </c>
      <c r="P11" s="164">
        <f t="shared" ref="P11:P15" si="5">O11*D11</f>
        <v>1923.1897238152515</v>
      </c>
      <c r="Q11" s="156">
        <v>0.1162</v>
      </c>
      <c r="R11" s="164">
        <f t="shared" ref="R11:R15" si="6">Q11*D11</f>
        <v>1923.1897238152515</v>
      </c>
      <c r="S11" s="156">
        <v>0.1162</v>
      </c>
      <c r="T11" s="164">
        <f t="shared" ref="T11:T15" si="7">S11*D11</f>
        <v>1923.1897238152515</v>
      </c>
      <c r="U11" s="168">
        <f t="shared" ref="U11:U48" si="8">S11+Q11+O11+M11+K11+I11+G11+E11</f>
        <v>0.99999999999999989</v>
      </c>
    </row>
    <row r="12" spans="1:21" s="154" customFormat="1" ht="14.45" x14ac:dyDescent="0.3">
      <c r="A12" s="155" t="s">
        <v>168</v>
      </c>
      <c r="B12" s="163" t="s">
        <v>723</v>
      </c>
      <c r="C12" s="156">
        <f>Resumo!D13</f>
        <v>0.12931614055439911</v>
      </c>
      <c r="D12" s="157">
        <f>Resumo!C13</f>
        <v>284418.8882825856</v>
      </c>
      <c r="E12" s="156">
        <v>0.125</v>
      </c>
      <c r="F12" s="164">
        <f t="shared" si="0"/>
        <v>35552.3610353232</v>
      </c>
      <c r="G12" s="156">
        <v>0.125</v>
      </c>
      <c r="H12" s="164">
        <f t="shared" si="1"/>
        <v>35552.3610353232</v>
      </c>
      <c r="I12" s="156">
        <v>0.125</v>
      </c>
      <c r="J12" s="164">
        <f t="shared" si="2"/>
        <v>35552.3610353232</v>
      </c>
      <c r="K12" s="156">
        <v>0.125</v>
      </c>
      <c r="L12" s="164">
        <f t="shared" si="3"/>
        <v>35552.3610353232</v>
      </c>
      <c r="M12" s="156">
        <v>0.125</v>
      </c>
      <c r="N12" s="164">
        <f t="shared" si="4"/>
        <v>35552.3610353232</v>
      </c>
      <c r="O12" s="156">
        <v>0.125</v>
      </c>
      <c r="P12" s="164">
        <f t="shared" si="5"/>
        <v>35552.3610353232</v>
      </c>
      <c r="Q12" s="156">
        <v>0.125</v>
      </c>
      <c r="R12" s="164">
        <f t="shared" si="6"/>
        <v>35552.3610353232</v>
      </c>
      <c r="S12" s="156">
        <v>0.125</v>
      </c>
      <c r="T12" s="164">
        <f t="shared" si="7"/>
        <v>35552.3610353232</v>
      </c>
      <c r="U12" s="168">
        <f t="shared" si="8"/>
        <v>1</v>
      </c>
    </row>
    <row r="13" spans="1:21" s="154" customFormat="1" ht="14.45" x14ac:dyDescent="0.3">
      <c r="A13" s="155" t="s">
        <v>1205</v>
      </c>
      <c r="B13" s="163" t="s">
        <v>1196</v>
      </c>
      <c r="C13" s="156">
        <f>Resumo!D14</f>
        <v>9.3044130675718156E-4</v>
      </c>
      <c r="D13" s="157">
        <f>Resumo!C14</f>
        <v>2046.4195803056032</v>
      </c>
      <c r="E13" s="165">
        <v>1</v>
      </c>
      <c r="F13" s="164">
        <f t="shared" si="0"/>
        <v>2046.4195803056032</v>
      </c>
      <c r="G13" s="165"/>
      <c r="H13" s="164">
        <f t="shared" si="1"/>
        <v>0</v>
      </c>
      <c r="I13" s="165"/>
      <c r="J13" s="164">
        <f t="shared" si="2"/>
        <v>0</v>
      </c>
      <c r="K13" s="165"/>
      <c r="L13" s="164">
        <f t="shared" si="3"/>
        <v>0</v>
      </c>
      <c r="M13" s="165"/>
      <c r="N13" s="164">
        <f t="shared" si="4"/>
        <v>0</v>
      </c>
      <c r="O13" s="165"/>
      <c r="P13" s="164">
        <f t="shared" si="5"/>
        <v>0</v>
      </c>
      <c r="Q13" s="165"/>
      <c r="R13" s="164">
        <f t="shared" si="6"/>
        <v>0</v>
      </c>
      <c r="S13" s="165"/>
      <c r="T13" s="164">
        <f t="shared" si="7"/>
        <v>0</v>
      </c>
      <c r="U13" s="168">
        <f t="shared" si="8"/>
        <v>1</v>
      </c>
    </row>
    <row r="14" spans="1:21" s="154" customFormat="1" ht="14.45" x14ac:dyDescent="0.3">
      <c r="A14" s="155" t="s">
        <v>1206</v>
      </c>
      <c r="B14" s="163" t="s">
        <v>1197</v>
      </c>
      <c r="C14" s="156">
        <f>Resumo!D15</f>
        <v>2.4928848711291791E-3</v>
      </c>
      <c r="D14" s="157">
        <f>Resumo!C15</f>
        <v>5482.8696605337882</v>
      </c>
      <c r="E14" s="156">
        <v>0.5</v>
      </c>
      <c r="F14" s="164">
        <f t="shared" si="0"/>
        <v>2741.4348302668941</v>
      </c>
      <c r="G14" s="156">
        <v>0.5</v>
      </c>
      <c r="H14" s="164">
        <f t="shared" si="1"/>
        <v>2741.4348302668941</v>
      </c>
      <c r="I14" s="156"/>
      <c r="J14" s="164">
        <f t="shared" si="2"/>
        <v>0</v>
      </c>
      <c r="K14" s="156"/>
      <c r="L14" s="164">
        <f t="shared" si="3"/>
        <v>0</v>
      </c>
      <c r="M14" s="156"/>
      <c r="N14" s="164">
        <f t="shared" si="4"/>
        <v>0</v>
      </c>
      <c r="O14" s="156"/>
      <c r="P14" s="164">
        <f t="shared" si="5"/>
        <v>0</v>
      </c>
      <c r="Q14" s="156"/>
      <c r="R14" s="164">
        <f t="shared" si="6"/>
        <v>0</v>
      </c>
      <c r="S14" s="156"/>
      <c r="T14" s="164">
        <f t="shared" si="7"/>
        <v>0</v>
      </c>
      <c r="U14" s="168">
        <f t="shared" si="8"/>
        <v>1</v>
      </c>
    </row>
    <row r="15" spans="1:21" s="154" customFormat="1" ht="14.45" x14ac:dyDescent="0.3">
      <c r="A15" s="155" t="s">
        <v>1207</v>
      </c>
      <c r="B15" s="163" t="s">
        <v>729</v>
      </c>
      <c r="C15" s="156">
        <f>Resumo!D16</f>
        <v>9.3044130675718172E-3</v>
      </c>
      <c r="D15" s="157">
        <f>Resumo!C16</f>
        <v>20464.195803056034</v>
      </c>
      <c r="E15" s="156">
        <v>1</v>
      </c>
      <c r="F15" s="164">
        <f t="shared" si="0"/>
        <v>20464.195803056034</v>
      </c>
      <c r="G15" s="156"/>
      <c r="H15" s="164">
        <f t="shared" si="1"/>
        <v>0</v>
      </c>
      <c r="I15" s="156"/>
      <c r="J15" s="164">
        <f t="shared" si="2"/>
        <v>0</v>
      </c>
      <c r="K15" s="156"/>
      <c r="L15" s="164">
        <f t="shared" si="3"/>
        <v>0</v>
      </c>
      <c r="M15" s="156"/>
      <c r="N15" s="164">
        <f t="shared" si="4"/>
        <v>0</v>
      </c>
      <c r="O15" s="156"/>
      <c r="P15" s="164">
        <f t="shared" si="5"/>
        <v>0</v>
      </c>
      <c r="Q15" s="156"/>
      <c r="R15" s="164">
        <f t="shared" si="6"/>
        <v>0</v>
      </c>
      <c r="S15" s="156"/>
      <c r="T15" s="164">
        <f t="shared" si="7"/>
        <v>0</v>
      </c>
      <c r="U15" s="168">
        <f t="shared" si="8"/>
        <v>1</v>
      </c>
    </row>
    <row r="16" spans="1:21" s="154" customFormat="1" ht="14.45" x14ac:dyDescent="0.3">
      <c r="A16" s="161" t="s">
        <v>169</v>
      </c>
      <c r="B16" s="162" t="s">
        <v>1198</v>
      </c>
      <c r="C16" s="152">
        <f>Resumo!D17</f>
        <v>9.4406744000316324E-3</v>
      </c>
      <c r="D16" s="153">
        <f>Resumo!C17</f>
        <v>20763.889998443974</v>
      </c>
      <c r="E16" s="399"/>
      <c r="F16" s="399"/>
      <c r="G16" s="399"/>
      <c r="H16" s="399"/>
      <c r="I16" s="399"/>
      <c r="J16" s="399"/>
      <c r="K16" s="399"/>
      <c r="L16" s="399"/>
      <c r="M16" s="399"/>
      <c r="N16" s="399"/>
      <c r="O16" s="399"/>
      <c r="P16" s="399"/>
      <c r="Q16" s="399"/>
      <c r="R16" s="399"/>
      <c r="S16" s="399"/>
      <c r="T16" s="399"/>
      <c r="U16" s="168"/>
    </row>
    <row r="17" spans="1:21" s="154" customFormat="1" ht="14.45" x14ac:dyDescent="0.3">
      <c r="A17" s="158" t="s">
        <v>1208</v>
      </c>
      <c r="B17" s="163" t="s">
        <v>171</v>
      </c>
      <c r="C17" s="156">
        <f>Resumo!D18</f>
        <v>9.4406744000316324E-3</v>
      </c>
      <c r="D17" s="157">
        <f>Resumo!C18</f>
        <v>20763.889998443974</v>
      </c>
      <c r="E17" s="156">
        <v>0.2</v>
      </c>
      <c r="F17" s="164">
        <f t="shared" si="0"/>
        <v>4152.7779996887948</v>
      </c>
      <c r="G17" s="156"/>
      <c r="H17" s="164">
        <f t="shared" si="1"/>
        <v>0</v>
      </c>
      <c r="I17" s="156"/>
      <c r="J17" s="164">
        <f t="shared" si="2"/>
        <v>0</v>
      </c>
      <c r="K17" s="156"/>
      <c r="L17" s="164">
        <f>K17*D17</f>
        <v>0</v>
      </c>
      <c r="M17" s="156"/>
      <c r="N17" s="164">
        <f>M17*D17</f>
        <v>0</v>
      </c>
      <c r="O17" s="156">
        <v>0.2</v>
      </c>
      <c r="P17" s="164">
        <f>O17*D17</f>
        <v>4152.7779996887948</v>
      </c>
      <c r="Q17" s="156">
        <v>0.4</v>
      </c>
      <c r="R17" s="164">
        <f>Q17*D17</f>
        <v>8305.5559993775896</v>
      </c>
      <c r="S17" s="156">
        <v>0.2</v>
      </c>
      <c r="T17" s="164">
        <f>S17*D17</f>
        <v>4152.7779996887948</v>
      </c>
      <c r="U17" s="168">
        <f t="shared" si="8"/>
        <v>1</v>
      </c>
    </row>
    <row r="18" spans="1:21" s="154" customFormat="1" x14ac:dyDescent="0.25">
      <c r="A18" s="161" t="s">
        <v>172</v>
      </c>
      <c r="B18" s="162" t="s">
        <v>1199</v>
      </c>
      <c r="C18" s="152">
        <f>Resumo!D19</f>
        <v>2.9108482456026038E-2</v>
      </c>
      <c r="D18" s="153">
        <f>Resumo!C19</f>
        <v>64021.414374436616</v>
      </c>
      <c r="E18" s="152"/>
      <c r="F18" s="166"/>
      <c r="G18" s="152"/>
      <c r="H18" s="166"/>
      <c r="I18" s="152"/>
      <c r="J18" s="166"/>
      <c r="K18" s="152"/>
      <c r="L18" s="166"/>
      <c r="M18" s="152"/>
      <c r="N18" s="166"/>
      <c r="O18" s="152"/>
      <c r="P18" s="166"/>
      <c r="Q18" s="152"/>
      <c r="R18" s="166"/>
      <c r="S18" s="152"/>
      <c r="T18" s="166"/>
      <c r="U18" s="168"/>
    </row>
    <row r="19" spans="1:21" s="154" customFormat="1" x14ac:dyDescent="0.25">
      <c r="A19" s="158" t="s">
        <v>173</v>
      </c>
      <c r="B19" s="163" t="s">
        <v>745</v>
      </c>
      <c r="C19" s="156">
        <f>Resumo!D20</f>
        <v>1.4767941159817319E-2</v>
      </c>
      <c r="D19" s="157">
        <f>Resumo!C20</f>
        <v>32480.720418121029</v>
      </c>
      <c r="E19" s="156">
        <v>0.70669999999999999</v>
      </c>
      <c r="F19" s="164">
        <f t="shared" si="0"/>
        <v>22954.125119486132</v>
      </c>
      <c r="G19" s="156">
        <v>4.1901835202872932E-2</v>
      </c>
      <c r="H19" s="164">
        <f t="shared" si="1"/>
        <v>1361.0017942306974</v>
      </c>
      <c r="I19" s="156">
        <v>4.1901835202872932E-2</v>
      </c>
      <c r="J19" s="164">
        <f t="shared" si="2"/>
        <v>1361.0017942306974</v>
      </c>
      <c r="K19" s="156">
        <v>4.1901835202872932E-2</v>
      </c>
      <c r="L19" s="164">
        <f t="shared" ref="L19:L20" si="9">K19*D19</f>
        <v>1361.0017942306974</v>
      </c>
      <c r="M19" s="156">
        <v>4.1901835202872932E-2</v>
      </c>
      <c r="N19" s="164">
        <f t="shared" ref="N19:N20" si="10">M19*D19</f>
        <v>1361.0017942306974</v>
      </c>
      <c r="O19" s="156">
        <v>4.1901835202872932E-2</v>
      </c>
      <c r="P19" s="164">
        <f t="shared" ref="P19:P20" si="11">O19*D19</f>
        <v>1361.0017942306974</v>
      </c>
      <c r="Q19" s="156">
        <v>4.1901835202872932E-2</v>
      </c>
      <c r="R19" s="164">
        <f t="shared" ref="R19:R20" si="12">Q19*D19</f>
        <v>1361.0017942306974</v>
      </c>
      <c r="S19" s="156">
        <v>4.1901835202872932E-2</v>
      </c>
      <c r="T19" s="164">
        <f t="shared" ref="T19:T20" si="13">S19*D19</f>
        <v>1361.0017942306974</v>
      </c>
      <c r="U19" s="168">
        <f t="shared" si="8"/>
        <v>1.0000128464201106</v>
      </c>
    </row>
    <row r="20" spans="1:21" s="154" customFormat="1" x14ac:dyDescent="0.25">
      <c r="A20" s="158" t="s">
        <v>174</v>
      </c>
      <c r="B20" s="163" t="s">
        <v>757</v>
      </c>
      <c r="C20" s="156">
        <f>Resumo!D21</f>
        <v>1.4340541296208716E-2</v>
      </c>
      <c r="D20" s="157">
        <f>Resumo!C21</f>
        <v>31540.693956315583</v>
      </c>
      <c r="E20" s="156">
        <v>1</v>
      </c>
      <c r="F20" s="164">
        <f t="shared" si="0"/>
        <v>31540.693956315583</v>
      </c>
      <c r="G20" s="156"/>
      <c r="H20" s="164">
        <f t="shared" si="1"/>
        <v>0</v>
      </c>
      <c r="I20" s="156"/>
      <c r="J20" s="164">
        <f t="shared" si="2"/>
        <v>0</v>
      </c>
      <c r="K20" s="156"/>
      <c r="L20" s="164">
        <f t="shared" si="9"/>
        <v>0</v>
      </c>
      <c r="M20" s="156"/>
      <c r="N20" s="164">
        <f t="shared" si="10"/>
        <v>0</v>
      </c>
      <c r="O20" s="156"/>
      <c r="P20" s="164">
        <f t="shared" si="11"/>
        <v>0</v>
      </c>
      <c r="Q20" s="156"/>
      <c r="R20" s="164">
        <f t="shared" si="12"/>
        <v>0</v>
      </c>
      <c r="S20" s="156"/>
      <c r="T20" s="164">
        <f t="shared" si="13"/>
        <v>0</v>
      </c>
      <c r="U20" s="168">
        <f t="shared" si="8"/>
        <v>1</v>
      </c>
    </row>
    <row r="21" spans="1:21" s="154" customFormat="1" x14ac:dyDescent="0.25">
      <c r="A21" s="161" t="s">
        <v>175</v>
      </c>
      <c r="B21" s="162" t="s">
        <v>780</v>
      </c>
      <c r="C21" s="152">
        <f>Resumo!D22</f>
        <v>0.80646458912455488</v>
      </c>
      <c r="D21" s="153">
        <f>Resumo!C22</f>
        <v>1773744.2587964337</v>
      </c>
      <c r="E21" s="399"/>
      <c r="F21" s="399"/>
      <c r="G21" s="399"/>
      <c r="H21" s="399"/>
      <c r="I21" s="399"/>
      <c r="J21" s="399"/>
      <c r="K21" s="399"/>
      <c r="L21" s="399"/>
      <c r="M21" s="399"/>
      <c r="N21" s="399"/>
      <c r="O21" s="399"/>
      <c r="P21" s="399"/>
      <c r="Q21" s="399"/>
      <c r="R21" s="399"/>
      <c r="S21" s="399"/>
      <c r="T21" s="399"/>
      <c r="U21" s="168"/>
    </row>
    <row r="22" spans="1:21" s="154" customFormat="1" x14ac:dyDescent="0.25">
      <c r="A22" s="158" t="s">
        <v>1209</v>
      </c>
      <c r="B22" s="163" t="s">
        <v>743</v>
      </c>
      <c r="C22" s="156">
        <f>Resumo!D23</f>
        <v>3.2398954895173498E-4</v>
      </c>
      <c r="D22" s="157">
        <f>Resumo!C23</f>
        <v>712.58504107045189</v>
      </c>
      <c r="E22" s="156">
        <v>1</v>
      </c>
      <c r="F22" s="164">
        <f t="shared" si="0"/>
        <v>712.58504107045189</v>
      </c>
      <c r="G22" s="156"/>
      <c r="H22" s="164">
        <f t="shared" si="1"/>
        <v>0</v>
      </c>
      <c r="I22" s="156"/>
      <c r="J22" s="164">
        <f t="shared" si="2"/>
        <v>0</v>
      </c>
      <c r="K22" s="156"/>
      <c r="L22" s="164">
        <f t="shared" ref="L22:L48" si="14">K22*D22</f>
        <v>0</v>
      </c>
      <c r="M22" s="156"/>
      <c r="N22" s="164">
        <f t="shared" ref="N22:N48" si="15">M22*D22</f>
        <v>0</v>
      </c>
      <c r="O22" s="156"/>
      <c r="P22" s="164">
        <f t="shared" ref="P22:P48" si="16">O22*D22</f>
        <v>0</v>
      </c>
      <c r="Q22" s="156"/>
      <c r="R22" s="164">
        <f t="shared" ref="R22:R48" si="17">Q22*D22</f>
        <v>0</v>
      </c>
      <c r="S22" s="156"/>
      <c r="T22" s="164">
        <f t="shared" ref="T22:T48" si="18">S22*D22</f>
        <v>0</v>
      </c>
      <c r="U22" s="168">
        <f t="shared" si="8"/>
        <v>1</v>
      </c>
    </row>
    <row r="23" spans="1:21" s="154" customFormat="1" x14ac:dyDescent="0.25">
      <c r="A23" s="158" t="s">
        <v>176</v>
      </c>
      <c r="B23" s="163" t="s">
        <v>784</v>
      </c>
      <c r="C23" s="156">
        <f>Resumo!D24</f>
        <v>1.2646965803812263E-2</v>
      </c>
      <c r="D23" s="157">
        <f>Resumo!C24</f>
        <v>27815.831331240544</v>
      </c>
      <c r="E23" s="156">
        <v>1</v>
      </c>
      <c r="F23" s="164">
        <f t="shared" si="0"/>
        <v>27815.831331240544</v>
      </c>
      <c r="G23" s="156"/>
      <c r="H23" s="164">
        <f t="shared" si="1"/>
        <v>0</v>
      </c>
      <c r="I23" s="156"/>
      <c r="J23" s="164">
        <f t="shared" si="2"/>
        <v>0</v>
      </c>
      <c r="K23" s="156"/>
      <c r="L23" s="164">
        <f t="shared" si="14"/>
        <v>0</v>
      </c>
      <c r="M23" s="156"/>
      <c r="N23" s="164">
        <f t="shared" si="15"/>
        <v>0</v>
      </c>
      <c r="O23" s="156"/>
      <c r="P23" s="164">
        <f t="shared" si="16"/>
        <v>0</v>
      </c>
      <c r="Q23" s="156"/>
      <c r="R23" s="164">
        <f t="shared" si="17"/>
        <v>0</v>
      </c>
      <c r="S23" s="156"/>
      <c r="T23" s="164">
        <f t="shared" si="18"/>
        <v>0</v>
      </c>
      <c r="U23" s="168">
        <f t="shared" si="8"/>
        <v>1</v>
      </c>
    </row>
    <row r="24" spans="1:21" s="154" customFormat="1" ht="14.45" x14ac:dyDescent="0.3">
      <c r="A24" s="158" t="s">
        <v>105</v>
      </c>
      <c r="B24" s="163" t="s">
        <v>786</v>
      </c>
      <c r="C24" s="156">
        <f>Resumo!D25</f>
        <v>8.0002935349189452E-2</v>
      </c>
      <c r="D24" s="157">
        <f>Resumo!C25</f>
        <v>175959.05533376185</v>
      </c>
      <c r="E24" s="156"/>
      <c r="F24" s="164">
        <f t="shared" si="0"/>
        <v>0</v>
      </c>
      <c r="G24" s="156">
        <v>0.75</v>
      </c>
      <c r="H24" s="164">
        <f>G24*D24</f>
        <v>131969.29150032139</v>
      </c>
      <c r="I24" s="156">
        <v>0.25</v>
      </c>
      <c r="J24" s="164">
        <f t="shared" si="2"/>
        <v>43989.763833440462</v>
      </c>
      <c r="K24" s="156"/>
      <c r="L24" s="164">
        <f t="shared" si="14"/>
        <v>0</v>
      </c>
      <c r="M24" s="156"/>
      <c r="N24" s="164">
        <f t="shared" si="15"/>
        <v>0</v>
      </c>
      <c r="O24" s="156"/>
      <c r="P24" s="164">
        <f t="shared" si="16"/>
        <v>0</v>
      </c>
      <c r="Q24" s="156"/>
      <c r="R24" s="164">
        <f t="shared" si="17"/>
        <v>0</v>
      </c>
      <c r="S24" s="156"/>
      <c r="T24" s="164">
        <f t="shared" si="18"/>
        <v>0</v>
      </c>
      <c r="U24" s="168">
        <f t="shared" si="8"/>
        <v>1</v>
      </c>
    </row>
    <row r="25" spans="1:21" s="154" customFormat="1" x14ac:dyDescent="0.25">
      <c r="A25" s="158" t="s">
        <v>177</v>
      </c>
      <c r="B25" s="163" t="s">
        <v>788</v>
      </c>
      <c r="C25" s="156">
        <f>Resumo!D26</f>
        <v>6.1181927505490979E-2</v>
      </c>
      <c r="D25" s="157">
        <f>Resumo!C26</f>
        <v>134563.98968833539</v>
      </c>
      <c r="E25" s="156"/>
      <c r="F25" s="164">
        <f t="shared" si="0"/>
        <v>0</v>
      </c>
      <c r="G25" s="156"/>
      <c r="H25" s="164">
        <f t="shared" si="1"/>
        <v>0</v>
      </c>
      <c r="I25" s="156">
        <v>0.15</v>
      </c>
      <c r="J25" s="164">
        <f t="shared" si="2"/>
        <v>20184.59845325031</v>
      </c>
      <c r="K25" s="156">
        <v>0.35</v>
      </c>
      <c r="L25" s="164">
        <f t="shared" si="14"/>
        <v>47097.396390917384</v>
      </c>
      <c r="M25" s="156">
        <v>0.35</v>
      </c>
      <c r="N25" s="164">
        <f t="shared" si="15"/>
        <v>47097.396390917384</v>
      </c>
      <c r="O25" s="156">
        <v>0.15</v>
      </c>
      <c r="P25" s="164">
        <f t="shared" si="16"/>
        <v>20184.59845325031</v>
      </c>
      <c r="Q25" s="156"/>
      <c r="R25" s="164">
        <f t="shared" si="17"/>
        <v>0</v>
      </c>
      <c r="S25" s="156"/>
      <c r="T25" s="164">
        <f t="shared" si="18"/>
        <v>0</v>
      </c>
      <c r="U25" s="168">
        <f t="shared" si="8"/>
        <v>1</v>
      </c>
    </row>
    <row r="26" spans="1:21" s="154" customFormat="1" ht="14.45" x14ac:dyDescent="0.3">
      <c r="A26" s="158" t="s">
        <v>1210</v>
      </c>
      <c r="B26" s="163" t="s">
        <v>792</v>
      </c>
      <c r="C26" s="156">
        <f>Resumo!D27</f>
        <v>2.4220638721158771E-2</v>
      </c>
      <c r="D26" s="157">
        <f>Resumo!C27</f>
        <v>53271.054247619046</v>
      </c>
      <c r="E26" s="165"/>
      <c r="F26" s="164">
        <f t="shared" si="0"/>
        <v>0</v>
      </c>
      <c r="G26" s="165"/>
      <c r="H26" s="164">
        <f t="shared" si="1"/>
        <v>0</v>
      </c>
      <c r="I26" s="165"/>
      <c r="J26" s="164">
        <f t="shared" si="2"/>
        <v>0</v>
      </c>
      <c r="K26" s="165">
        <v>0.7</v>
      </c>
      <c r="L26" s="164">
        <f t="shared" si="14"/>
        <v>37289.737973333329</v>
      </c>
      <c r="M26" s="165">
        <v>0.3</v>
      </c>
      <c r="N26" s="164">
        <f t="shared" si="15"/>
        <v>15981.316274285713</v>
      </c>
      <c r="O26" s="165"/>
      <c r="P26" s="164">
        <f t="shared" si="16"/>
        <v>0</v>
      </c>
      <c r="Q26" s="165"/>
      <c r="R26" s="164">
        <f t="shared" si="17"/>
        <v>0</v>
      </c>
      <c r="S26" s="165"/>
      <c r="T26" s="164">
        <f t="shared" si="18"/>
        <v>0</v>
      </c>
      <c r="U26" s="168">
        <f t="shared" si="8"/>
        <v>1</v>
      </c>
    </row>
    <row r="27" spans="1:21" s="154" customFormat="1" x14ac:dyDescent="0.25">
      <c r="A27" s="158" t="s">
        <v>1211</v>
      </c>
      <c r="B27" s="163" t="s">
        <v>170</v>
      </c>
      <c r="C27" s="156">
        <f>Resumo!D28</f>
        <v>1.9948551592189452E-2</v>
      </c>
      <c r="D27" s="157">
        <f>Resumo!C28</f>
        <v>43874.993812636763</v>
      </c>
      <c r="E27" s="156"/>
      <c r="F27" s="164">
        <f t="shared" si="0"/>
        <v>0</v>
      </c>
      <c r="G27" s="156"/>
      <c r="H27" s="164">
        <f t="shared" si="1"/>
        <v>0</v>
      </c>
      <c r="I27" s="156"/>
      <c r="J27" s="164">
        <f t="shared" si="2"/>
        <v>0</v>
      </c>
      <c r="K27" s="156"/>
      <c r="L27" s="164">
        <f t="shared" si="14"/>
        <v>0</v>
      </c>
      <c r="M27" s="156">
        <v>1</v>
      </c>
      <c r="N27" s="164">
        <f t="shared" si="15"/>
        <v>43874.993812636763</v>
      </c>
      <c r="O27" s="156"/>
      <c r="P27" s="164">
        <f t="shared" si="16"/>
        <v>0</v>
      </c>
      <c r="Q27" s="156"/>
      <c r="R27" s="164">
        <f t="shared" si="17"/>
        <v>0</v>
      </c>
      <c r="S27" s="156"/>
      <c r="T27" s="164">
        <f t="shared" si="18"/>
        <v>0</v>
      </c>
      <c r="U27" s="168">
        <f t="shared" si="8"/>
        <v>1</v>
      </c>
    </row>
    <row r="28" spans="1:21" s="154" customFormat="1" x14ac:dyDescent="0.25">
      <c r="A28" s="158" t="s">
        <v>1212</v>
      </c>
      <c r="B28" s="163" t="s">
        <v>810</v>
      </c>
      <c r="C28" s="156">
        <f>Resumo!D29</f>
        <v>5.3210632068283838E-2</v>
      </c>
      <c r="D28" s="157">
        <f>Resumo!C29</f>
        <v>117031.86278830028</v>
      </c>
      <c r="E28" s="156"/>
      <c r="F28" s="164">
        <f t="shared" si="0"/>
        <v>0</v>
      </c>
      <c r="G28" s="156"/>
      <c r="H28" s="164">
        <f t="shared" si="1"/>
        <v>0</v>
      </c>
      <c r="I28" s="156"/>
      <c r="J28" s="164">
        <f t="shared" si="2"/>
        <v>0</v>
      </c>
      <c r="K28" s="156"/>
      <c r="L28" s="164">
        <f t="shared" si="14"/>
        <v>0</v>
      </c>
      <c r="M28" s="156">
        <v>0.25</v>
      </c>
      <c r="N28" s="164">
        <f t="shared" si="15"/>
        <v>29257.965697075069</v>
      </c>
      <c r="O28" s="156">
        <v>0.5</v>
      </c>
      <c r="P28" s="164">
        <f t="shared" si="16"/>
        <v>58515.931394150139</v>
      </c>
      <c r="Q28" s="156">
        <v>0.25</v>
      </c>
      <c r="R28" s="164">
        <f t="shared" si="17"/>
        <v>29257.965697075069</v>
      </c>
      <c r="S28" s="156"/>
      <c r="T28" s="164">
        <f t="shared" si="18"/>
        <v>0</v>
      </c>
      <c r="U28" s="168">
        <f t="shared" si="8"/>
        <v>1</v>
      </c>
    </row>
    <row r="29" spans="1:21" s="154" customFormat="1" x14ac:dyDescent="0.25">
      <c r="A29" s="158" t="s">
        <v>1213</v>
      </c>
      <c r="B29" s="163" t="s">
        <v>813</v>
      </c>
      <c r="C29" s="156">
        <f>Resumo!D30</f>
        <v>1.104899051774153E-2</v>
      </c>
      <c r="D29" s="157">
        <f>Resumo!C30</f>
        <v>24301.232516129036</v>
      </c>
      <c r="E29" s="156"/>
      <c r="F29" s="164">
        <f t="shared" si="0"/>
        <v>0</v>
      </c>
      <c r="G29" s="156"/>
      <c r="H29" s="164">
        <f t="shared" si="1"/>
        <v>0</v>
      </c>
      <c r="I29" s="156"/>
      <c r="J29" s="164">
        <f t="shared" si="2"/>
        <v>0</v>
      </c>
      <c r="K29" s="156"/>
      <c r="L29" s="164">
        <f t="shared" si="14"/>
        <v>0</v>
      </c>
      <c r="M29" s="156"/>
      <c r="N29" s="164">
        <f t="shared" si="15"/>
        <v>0</v>
      </c>
      <c r="O29" s="156">
        <v>0.5</v>
      </c>
      <c r="P29" s="164">
        <f t="shared" si="16"/>
        <v>12150.616258064518</v>
      </c>
      <c r="Q29" s="156">
        <v>0.5</v>
      </c>
      <c r="R29" s="164">
        <f t="shared" si="17"/>
        <v>12150.616258064518</v>
      </c>
      <c r="S29" s="156"/>
      <c r="T29" s="164">
        <f t="shared" si="18"/>
        <v>0</v>
      </c>
      <c r="U29" s="168">
        <f t="shared" si="8"/>
        <v>1</v>
      </c>
    </row>
    <row r="30" spans="1:21" s="154" customFormat="1" x14ac:dyDescent="0.25">
      <c r="A30" s="158" t="s">
        <v>1214</v>
      </c>
      <c r="B30" s="163" t="s">
        <v>815</v>
      </c>
      <c r="C30" s="156">
        <f>Resumo!D31</f>
        <v>5.1139775760196973E-2</v>
      </c>
      <c r="D30" s="157">
        <f>Resumo!C31</f>
        <v>112477.20591086836</v>
      </c>
      <c r="E30" s="156"/>
      <c r="F30" s="164">
        <f t="shared" si="0"/>
        <v>0</v>
      </c>
      <c r="G30" s="156"/>
      <c r="H30" s="164">
        <f t="shared" si="1"/>
        <v>0</v>
      </c>
      <c r="I30" s="156"/>
      <c r="J30" s="164">
        <f t="shared" si="2"/>
        <v>0</v>
      </c>
      <c r="K30" s="156"/>
      <c r="L30" s="164">
        <f t="shared" si="14"/>
        <v>0</v>
      </c>
      <c r="M30" s="156"/>
      <c r="N30" s="164">
        <f t="shared" si="15"/>
        <v>0</v>
      </c>
      <c r="O30" s="156">
        <v>0.7</v>
      </c>
      <c r="P30" s="164">
        <f t="shared" si="16"/>
        <v>78734.044137607852</v>
      </c>
      <c r="Q30" s="156">
        <v>0.3</v>
      </c>
      <c r="R30" s="164">
        <f t="shared" si="17"/>
        <v>33743.161773260508</v>
      </c>
      <c r="S30" s="156"/>
      <c r="T30" s="164">
        <f t="shared" si="18"/>
        <v>0</v>
      </c>
      <c r="U30" s="168">
        <f t="shared" si="8"/>
        <v>1</v>
      </c>
    </row>
    <row r="31" spans="1:21" s="154" customFormat="1" x14ac:dyDescent="0.25">
      <c r="A31" s="158" t="s">
        <v>1215</v>
      </c>
      <c r="B31" s="163" t="s">
        <v>818</v>
      </c>
      <c r="C31" s="156">
        <f>Resumo!D32</f>
        <v>1.2671176264605869E-2</v>
      </c>
      <c r="D31" s="157">
        <f>Resumo!C32</f>
        <v>27869.080000078058</v>
      </c>
      <c r="E31" s="156"/>
      <c r="F31" s="164">
        <f t="shared" si="0"/>
        <v>0</v>
      </c>
      <c r="G31" s="156"/>
      <c r="H31" s="164">
        <f t="shared" si="1"/>
        <v>0</v>
      </c>
      <c r="I31" s="156"/>
      <c r="J31" s="164">
        <f t="shared" si="2"/>
        <v>0</v>
      </c>
      <c r="K31" s="156"/>
      <c r="L31" s="164">
        <f t="shared" si="14"/>
        <v>0</v>
      </c>
      <c r="M31" s="156"/>
      <c r="N31" s="164">
        <f t="shared" si="15"/>
        <v>0</v>
      </c>
      <c r="O31" s="156">
        <v>1</v>
      </c>
      <c r="P31" s="164">
        <f t="shared" si="16"/>
        <v>27869.080000078058</v>
      </c>
      <c r="Q31" s="156"/>
      <c r="R31" s="164">
        <f t="shared" si="17"/>
        <v>0</v>
      </c>
      <c r="S31" s="156"/>
      <c r="T31" s="164">
        <f t="shared" si="18"/>
        <v>0</v>
      </c>
      <c r="U31" s="168">
        <f t="shared" si="8"/>
        <v>1</v>
      </c>
    </row>
    <row r="32" spans="1:21" s="154" customFormat="1" x14ac:dyDescent="0.25">
      <c r="A32" s="158" t="s">
        <v>1216</v>
      </c>
      <c r="B32" s="163" t="s">
        <v>820</v>
      </c>
      <c r="C32" s="156">
        <f>Resumo!D33</f>
        <v>2.5204933326513503E-2</v>
      </c>
      <c r="D32" s="157">
        <f>Resumo!C33</f>
        <v>55435.919176291827</v>
      </c>
      <c r="E32" s="156"/>
      <c r="F32" s="164">
        <f t="shared" si="0"/>
        <v>0</v>
      </c>
      <c r="G32" s="156"/>
      <c r="H32" s="164">
        <f t="shared" si="1"/>
        <v>0</v>
      </c>
      <c r="I32" s="156"/>
      <c r="J32" s="164">
        <f t="shared" si="2"/>
        <v>0</v>
      </c>
      <c r="K32" s="156"/>
      <c r="L32" s="164">
        <f t="shared" si="14"/>
        <v>0</v>
      </c>
      <c r="M32" s="156">
        <v>0.5</v>
      </c>
      <c r="N32" s="164">
        <f t="shared" si="15"/>
        <v>27717.959588145914</v>
      </c>
      <c r="O32" s="156">
        <v>0.5</v>
      </c>
      <c r="P32" s="164">
        <f t="shared" si="16"/>
        <v>27717.959588145914</v>
      </c>
      <c r="Q32" s="156"/>
      <c r="R32" s="164">
        <f t="shared" si="17"/>
        <v>0</v>
      </c>
      <c r="S32" s="156"/>
      <c r="T32" s="164">
        <f t="shared" si="18"/>
        <v>0</v>
      </c>
      <c r="U32" s="168">
        <f t="shared" si="8"/>
        <v>1</v>
      </c>
    </row>
    <row r="33" spans="1:21" s="154" customFormat="1" x14ac:dyDescent="0.25">
      <c r="A33" s="158" t="s">
        <v>1217</v>
      </c>
      <c r="B33" s="163" t="s">
        <v>1200</v>
      </c>
      <c r="C33" s="156">
        <f>Resumo!D34</f>
        <v>5.7477671476674569E-2</v>
      </c>
      <c r="D33" s="157">
        <f>Resumo!C34</f>
        <v>126416.82122882798</v>
      </c>
      <c r="E33" s="165"/>
      <c r="F33" s="164">
        <f t="shared" si="0"/>
        <v>0</v>
      </c>
      <c r="G33" s="165"/>
      <c r="H33" s="164">
        <f t="shared" si="1"/>
        <v>0</v>
      </c>
      <c r="I33" s="165"/>
      <c r="J33" s="164">
        <f t="shared" si="2"/>
        <v>0</v>
      </c>
      <c r="K33" s="165">
        <v>0.25</v>
      </c>
      <c r="L33" s="164">
        <f t="shared" si="14"/>
        <v>31604.205307206994</v>
      </c>
      <c r="M33" s="165">
        <v>0.5</v>
      </c>
      <c r="N33" s="164">
        <f t="shared" si="15"/>
        <v>63208.410614413988</v>
      </c>
      <c r="O33" s="165">
        <v>0.25</v>
      </c>
      <c r="P33" s="164">
        <f t="shared" si="16"/>
        <v>31604.205307206994</v>
      </c>
      <c r="Q33" s="165"/>
      <c r="R33" s="164">
        <f t="shared" si="17"/>
        <v>0</v>
      </c>
      <c r="S33" s="165"/>
      <c r="T33" s="164">
        <f t="shared" si="18"/>
        <v>0</v>
      </c>
      <c r="U33" s="168">
        <f t="shared" si="8"/>
        <v>1</v>
      </c>
    </row>
    <row r="34" spans="1:21" s="154" customFormat="1" x14ac:dyDescent="0.25">
      <c r="A34" s="158" t="s">
        <v>1218</v>
      </c>
      <c r="B34" s="163" t="s">
        <v>827</v>
      </c>
      <c r="C34" s="156">
        <f>Resumo!D35</f>
        <v>6.4285122651263713E-3</v>
      </c>
      <c r="D34" s="157">
        <f>Resumo!C35</f>
        <v>14138.918033894341</v>
      </c>
      <c r="E34" s="156"/>
      <c r="F34" s="164">
        <f t="shared" si="0"/>
        <v>0</v>
      </c>
      <c r="G34" s="156"/>
      <c r="H34" s="164">
        <f t="shared" si="1"/>
        <v>0</v>
      </c>
      <c r="I34" s="156"/>
      <c r="J34" s="164">
        <f t="shared" si="2"/>
        <v>0</v>
      </c>
      <c r="K34" s="156"/>
      <c r="L34" s="164">
        <f t="shared" si="14"/>
        <v>0</v>
      </c>
      <c r="M34" s="156"/>
      <c r="N34" s="164">
        <f t="shared" si="15"/>
        <v>0</v>
      </c>
      <c r="O34" s="156">
        <v>0.4</v>
      </c>
      <c r="P34" s="164">
        <f t="shared" si="16"/>
        <v>5655.567213557737</v>
      </c>
      <c r="Q34" s="156">
        <v>0.4</v>
      </c>
      <c r="R34" s="164">
        <f t="shared" si="17"/>
        <v>5655.567213557737</v>
      </c>
      <c r="S34" s="156">
        <v>0.2</v>
      </c>
      <c r="T34" s="164">
        <f t="shared" si="18"/>
        <v>2827.7836067788685</v>
      </c>
      <c r="U34" s="168">
        <f t="shared" si="8"/>
        <v>1</v>
      </c>
    </row>
    <row r="35" spans="1:21" s="154" customFormat="1" x14ac:dyDescent="0.25">
      <c r="A35" s="158" t="s">
        <v>1219</v>
      </c>
      <c r="B35" s="163" t="s">
        <v>829</v>
      </c>
      <c r="C35" s="156">
        <f>Resumo!D36</f>
        <v>2.0526565923420989E-2</v>
      </c>
      <c r="D35" s="157">
        <f>Resumo!C36</f>
        <v>45146.282862831693</v>
      </c>
      <c r="E35" s="156"/>
      <c r="F35" s="164">
        <f t="shared" si="0"/>
        <v>0</v>
      </c>
      <c r="G35" s="156"/>
      <c r="H35" s="164">
        <f t="shared" si="1"/>
        <v>0</v>
      </c>
      <c r="I35" s="156"/>
      <c r="J35" s="164">
        <f t="shared" si="2"/>
        <v>0</v>
      </c>
      <c r="K35" s="156"/>
      <c r="L35" s="164">
        <f t="shared" si="14"/>
        <v>0</v>
      </c>
      <c r="M35" s="156"/>
      <c r="N35" s="164">
        <f t="shared" si="15"/>
        <v>0</v>
      </c>
      <c r="O35" s="156"/>
      <c r="P35" s="164">
        <f t="shared" si="16"/>
        <v>0</v>
      </c>
      <c r="Q35" s="156">
        <v>0.5</v>
      </c>
      <c r="R35" s="164">
        <f t="shared" si="17"/>
        <v>22573.141431415846</v>
      </c>
      <c r="S35" s="156">
        <v>0.5</v>
      </c>
      <c r="T35" s="164">
        <f t="shared" si="18"/>
        <v>22573.141431415846</v>
      </c>
      <c r="U35" s="168">
        <f t="shared" si="8"/>
        <v>1</v>
      </c>
    </row>
    <row r="36" spans="1:21" s="154" customFormat="1" x14ac:dyDescent="0.25">
      <c r="A36" s="158" t="s">
        <v>1220</v>
      </c>
      <c r="B36" s="163" t="s">
        <v>837</v>
      </c>
      <c r="C36" s="156">
        <f>Resumo!D37</f>
        <v>6.5103385301871711E-3</v>
      </c>
      <c r="D36" s="157">
        <f>Resumo!C37</f>
        <v>14318.887334254945</v>
      </c>
      <c r="E36" s="156"/>
      <c r="F36" s="164">
        <f t="shared" si="0"/>
        <v>0</v>
      </c>
      <c r="G36" s="156"/>
      <c r="H36" s="164">
        <f t="shared" si="1"/>
        <v>0</v>
      </c>
      <c r="I36" s="156">
        <v>0.5</v>
      </c>
      <c r="J36" s="164">
        <f t="shared" si="2"/>
        <v>7159.4436671274725</v>
      </c>
      <c r="K36" s="156">
        <v>0.5</v>
      </c>
      <c r="L36" s="164">
        <f t="shared" si="14"/>
        <v>7159.4436671274725</v>
      </c>
      <c r="M36" s="156"/>
      <c r="N36" s="164">
        <f t="shared" si="15"/>
        <v>0</v>
      </c>
      <c r="O36" s="156"/>
      <c r="P36" s="164">
        <f t="shared" si="16"/>
        <v>0</v>
      </c>
      <c r="Q36" s="156"/>
      <c r="R36" s="164">
        <f t="shared" si="17"/>
        <v>0</v>
      </c>
      <c r="S36" s="156"/>
      <c r="T36" s="164">
        <f t="shared" si="18"/>
        <v>0</v>
      </c>
      <c r="U36" s="168">
        <f t="shared" si="8"/>
        <v>1</v>
      </c>
    </row>
    <row r="37" spans="1:21" s="154" customFormat="1" x14ac:dyDescent="0.25">
      <c r="A37" s="158" t="s">
        <v>1221</v>
      </c>
      <c r="B37" s="163" t="s">
        <v>839</v>
      </c>
      <c r="C37" s="156">
        <f>Resumo!D38</f>
        <v>4.1645564296563017E-3</v>
      </c>
      <c r="D37" s="157">
        <f>Resumo!C38</f>
        <v>9159.5566093674715</v>
      </c>
      <c r="E37" s="165"/>
      <c r="F37" s="164">
        <f t="shared" si="0"/>
        <v>0</v>
      </c>
      <c r="G37" s="165"/>
      <c r="H37" s="164">
        <f t="shared" si="1"/>
        <v>0</v>
      </c>
      <c r="I37" s="165"/>
      <c r="J37" s="164">
        <f t="shared" si="2"/>
        <v>0</v>
      </c>
      <c r="K37" s="165"/>
      <c r="L37" s="164">
        <f t="shared" si="14"/>
        <v>0</v>
      </c>
      <c r="M37" s="165">
        <v>0.5</v>
      </c>
      <c r="N37" s="164">
        <f t="shared" si="15"/>
        <v>4579.7783046837358</v>
      </c>
      <c r="O37" s="165">
        <v>0.5</v>
      </c>
      <c r="P37" s="164">
        <f t="shared" si="16"/>
        <v>4579.7783046837358</v>
      </c>
      <c r="Q37" s="165"/>
      <c r="R37" s="164">
        <f t="shared" si="17"/>
        <v>0</v>
      </c>
      <c r="S37" s="165"/>
      <c r="T37" s="164">
        <f t="shared" si="18"/>
        <v>0</v>
      </c>
      <c r="U37" s="168">
        <f t="shared" si="8"/>
        <v>1</v>
      </c>
    </row>
    <row r="38" spans="1:21" s="154" customFormat="1" x14ac:dyDescent="0.25">
      <c r="A38" s="158" t="s">
        <v>1222</v>
      </c>
      <c r="B38" s="163" t="s">
        <v>841</v>
      </c>
      <c r="C38" s="156">
        <f>Resumo!D39</f>
        <v>1.4150695608283539E-2</v>
      </c>
      <c r="D38" s="157">
        <f>Resumo!C39</f>
        <v>31123.145928100133</v>
      </c>
      <c r="E38" s="156"/>
      <c r="F38" s="164">
        <f t="shared" si="0"/>
        <v>0</v>
      </c>
      <c r="G38" s="156"/>
      <c r="H38" s="164">
        <f t="shared" si="1"/>
        <v>0</v>
      </c>
      <c r="I38" s="156"/>
      <c r="J38" s="164">
        <f t="shared" si="2"/>
        <v>0</v>
      </c>
      <c r="K38" s="156"/>
      <c r="L38" s="164">
        <f t="shared" si="14"/>
        <v>0</v>
      </c>
      <c r="M38" s="156"/>
      <c r="N38" s="164">
        <f t="shared" si="15"/>
        <v>0</v>
      </c>
      <c r="O38" s="156"/>
      <c r="P38" s="164">
        <f t="shared" si="16"/>
        <v>0</v>
      </c>
      <c r="Q38" s="156">
        <v>1</v>
      </c>
      <c r="R38" s="164">
        <f t="shared" si="17"/>
        <v>31123.145928100133</v>
      </c>
      <c r="S38" s="156"/>
      <c r="T38" s="164">
        <f t="shared" si="18"/>
        <v>0</v>
      </c>
      <c r="U38" s="168">
        <f t="shared" si="8"/>
        <v>1</v>
      </c>
    </row>
    <row r="39" spans="1:21" s="154" customFormat="1" x14ac:dyDescent="0.25">
      <c r="A39" s="158" t="s">
        <v>1223</v>
      </c>
      <c r="B39" s="163" t="s">
        <v>843</v>
      </c>
      <c r="C39" s="156">
        <f>Resumo!D40</f>
        <v>2.1569432220663312E-3</v>
      </c>
      <c r="D39" s="157">
        <f>Resumo!C40</f>
        <v>4743.9970809420729</v>
      </c>
      <c r="E39" s="156"/>
      <c r="F39" s="164">
        <f t="shared" si="0"/>
        <v>0</v>
      </c>
      <c r="G39" s="156"/>
      <c r="H39" s="164">
        <f t="shared" si="1"/>
        <v>0</v>
      </c>
      <c r="I39" s="156"/>
      <c r="J39" s="164">
        <f t="shared" si="2"/>
        <v>0</v>
      </c>
      <c r="K39" s="156"/>
      <c r="L39" s="164">
        <f t="shared" si="14"/>
        <v>0</v>
      </c>
      <c r="M39" s="156"/>
      <c r="N39" s="164">
        <f t="shared" si="15"/>
        <v>0</v>
      </c>
      <c r="O39" s="156"/>
      <c r="P39" s="164">
        <f t="shared" si="16"/>
        <v>0</v>
      </c>
      <c r="Q39" s="156"/>
      <c r="R39" s="164">
        <f t="shared" si="17"/>
        <v>0</v>
      </c>
      <c r="S39" s="156">
        <v>1</v>
      </c>
      <c r="T39" s="164">
        <f t="shared" si="18"/>
        <v>4743.9970809420729</v>
      </c>
      <c r="U39" s="168">
        <f t="shared" si="8"/>
        <v>1</v>
      </c>
    </row>
    <row r="40" spans="1:21" s="154" customFormat="1" x14ac:dyDescent="0.25">
      <c r="A40" s="158" t="s">
        <v>1224</v>
      </c>
      <c r="B40" s="163" t="s">
        <v>845</v>
      </c>
      <c r="C40" s="156">
        <f>Resumo!D41</f>
        <v>5.7915652934919584E-2</v>
      </c>
      <c r="D40" s="157">
        <f>Resumo!C41</f>
        <v>127380.12092914674</v>
      </c>
      <c r="E40" s="156"/>
      <c r="F40" s="164">
        <f t="shared" si="0"/>
        <v>0</v>
      </c>
      <c r="G40" s="156"/>
      <c r="H40" s="164">
        <f t="shared" si="1"/>
        <v>0</v>
      </c>
      <c r="I40" s="156"/>
      <c r="J40" s="164">
        <f t="shared" si="2"/>
        <v>0</v>
      </c>
      <c r="K40" s="156"/>
      <c r="L40" s="164">
        <f t="shared" si="14"/>
        <v>0</v>
      </c>
      <c r="M40" s="156">
        <v>0.25</v>
      </c>
      <c r="N40" s="164">
        <f t="shared" si="15"/>
        <v>31845.030232286685</v>
      </c>
      <c r="O40" s="156">
        <v>0.5</v>
      </c>
      <c r="P40" s="164">
        <f t="shared" si="16"/>
        <v>63690.060464573369</v>
      </c>
      <c r="Q40" s="156">
        <v>0.25</v>
      </c>
      <c r="R40" s="164">
        <f t="shared" si="17"/>
        <v>31845.030232286685</v>
      </c>
      <c r="S40" s="156"/>
      <c r="T40" s="164">
        <f t="shared" si="18"/>
        <v>0</v>
      </c>
      <c r="U40" s="168">
        <f t="shared" si="8"/>
        <v>1</v>
      </c>
    </row>
    <row r="41" spans="1:21" s="154" customFormat="1" x14ac:dyDescent="0.25">
      <c r="A41" s="158" t="s">
        <v>1225</v>
      </c>
      <c r="B41" s="163" t="s">
        <v>847</v>
      </c>
      <c r="C41" s="156">
        <f>Resumo!D42</f>
        <v>9.1556375379617007E-3</v>
      </c>
      <c r="D41" s="157">
        <f>Resumo!C42</f>
        <v>20136.977788707998</v>
      </c>
      <c r="E41" s="156"/>
      <c r="F41" s="164">
        <f t="shared" si="0"/>
        <v>0</v>
      </c>
      <c r="G41" s="156"/>
      <c r="H41" s="164">
        <f t="shared" si="1"/>
        <v>0</v>
      </c>
      <c r="I41" s="156"/>
      <c r="J41" s="164">
        <f t="shared" si="2"/>
        <v>0</v>
      </c>
      <c r="K41" s="156"/>
      <c r="L41" s="164">
        <f t="shared" si="14"/>
        <v>0</v>
      </c>
      <c r="M41" s="156"/>
      <c r="N41" s="164">
        <f t="shared" si="15"/>
        <v>0</v>
      </c>
      <c r="O41" s="156">
        <v>0.5</v>
      </c>
      <c r="P41" s="164">
        <f t="shared" si="16"/>
        <v>10068.488894353999</v>
      </c>
      <c r="Q41" s="156">
        <v>0.5</v>
      </c>
      <c r="R41" s="164">
        <f t="shared" si="17"/>
        <v>10068.488894353999</v>
      </c>
      <c r="S41" s="156"/>
      <c r="T41" s="164">
        <f t="shared" si="18"/>
        <v>0</v>
      </c>
      <c r="U41" s="168">
        <f t="shared" si="8"/>
        <v>1</v>
      </c>
    </row>
    <row r="42" spans="1:21" s="154" customFormat="1" x14ac:dyDescent="0.25">
      <c r="A42" s="158" t="s">
        <v>1226</v>
      </c>
      <c r="B42" s="163" t="s">
        <v>849</v>
      </c>
      <c r="C42" s="156">
        <f>Resumo!D43</f>
        <v>1.3195370323347087E-2</v>
      </c>
      <c r="D42" s="157">
        <f>Resumo!C43</f>
        <v>29021.996339773457</v>
      </c>
      <c r="E42" s="159"/>
      <c r="F42" s="164">
        <f t="shared" si="0"/>
        <v>0</v>
      </c>
      <c r="G42" s="159"/>
      <c r="H42" s="164">
        <f t="shared" si="1"/>
        <v>0</v>
      </c>
      <c r="I42" s="159"/>
      <c r="J42" s="164">
        <f t="shared" si="2"/>
        <v>0</v>
      </c>
      <c r="K42" s="159"/>
      <c r="L42" s="164">
        <f t="shared" si="14"/>
        <v>0</v>
      </c>
      <c r="M42" s="159"/>
      <c r="N42" s="164">
        <f t="shared" si="15"/>
        <v>0</v>
      </c>
      <c r="O42" s="159">
        <v>0</v>
      </c>
      <c r="P42" s="164">
        <f t="shared" si="16"/>
        <v>0</v>
      </c>
      <c r="Q42" s="159">
        <v>0.5</v>
      </c>
      <c r="R42" s="164">
        <f t="shared" si="17"/>
        <v>14510.998169886729</v>
      </c>
      <c r="S42" s="159">
        <v>0.5</v>
      </c>
      <c r="T42" s="164">
        <f t="shared" si="18"/>
        <v>14510.998169886729</v>
      </c>
      <c r="U42" s="168">
        <f t="shared" si="8"/>
        <v>1</v>
      </c>
    </row>
    <row r="43" spans="1:21" s="154" customFormat="1" x14ac:dyDescent="0.25">
      <c r="A43" s="158" t="s">
        <v>1227</v>
      </c>
      <c r="B43" s="163" t="s">
        <v>1201</v>
      </c>
      <c r="C43" s="156">
        <f>Resumo!D44</f>
        <v>0.20529419338081267</v>
      </c>
      <c r="D43" s="157">
        <f>Resumo!C44</f>
        <v>451525.58684411325</v>
      </c>
      <c r="E43" s="159"/>
      <c r="F43" s="164">
        <f t="shared" si="0"/>
        <v>0</v>
      </c>
      <c r="G43" s="159"/>
      <c r="H43" s="164">
        <f t="shared" si="1"/>
        <v>0</v>
      </c>
      <c r="I43" s="159"/>
      <c r="J43" s="164">
        <f t="shared" si="2"/>
        <v>0</v>
      </c>
      <c r="K43" s="159"/>
      <c r="L43" s="164">
        <f t="shared" si="14"/>
        <v>0</v>
      </c>
      <c r="M43" s="159">
        <v>0.125</v>
      </c>
      <c r="N43" s="164">
        <f t="shared" si="15"/>
        <v>56440.698355514156</v>
      </c>
      <c r="O43" s="159">
        <v>0.125</v>
      </c>
      <c r="P43" s="164">
        <f t="shared" si="16"/>
        <v>56440.698355514156</v>
      </c>
      <c r="Q43" s="159">
        <v>0.25</v>
      </c>
      <c r="R43" s="164">
        <f t="shared" si="17"/>
        <v>112881.39671102831</v>
      </c>
      <c r="S43" s="159">
        <v>0.5</v>
      </c>
      <c r="T43" s="164">
        <f t="shared" si="18"/>
        <v>225762.79342205662</v>
      </c>
      <c r="U43" s="168">
        <f t="shared" si="8"/>
        <v>1</v>
      </c>
    </row>
    <row r="44" spans="1:21" s="154" customFormat="1" x14ac:dyDescent="0.25">
      <c r="A44" s="158" t="s">
        <v>1228</v>
      </c>
      <c r="B44" s="163" t="s">
        <v>1202</v>
      </c>
      <c r="C44" s="156">
        <f>Resumo!D45</f>
        <v>1.2155575994384185E-3</v>
      </c>
      <c r="D44" s="157">
        <f>Resumo!C45</f>
        <v>2673.506490323125</v>
      </c>
      <c r="E44" s="159"/>
      <c r="F44" s="164">
        <f t="shared" si="0"/>
        <v>0</v>
      </c>
      <c r="G44" s="159"/>
      <c r="H44" s="164">
        <f t="shared" si="1"/>
        <v>0</v>
      </c>
      <c r="I44" s="159"/>
      <c r="J44" s="164">
        <f t="shared" si="2"/>
        <v>0</v>
      </c>
      <c r="K44" s="159"/>
      <c r="L44" s="164">
        <f t="shared" si="14"/>
        <v>0</v>
      </c>
      <c r="M44" s="159">
        <v>1</v>
      </c>
      <c r="N44" s="164">
        <f t="shared" si="15"/>
        <v>2673.506490323125</v>
      </c>
      <c r="O44" s="159"/>
      <c r="P44" s="164">
        <f t="shared" si="16"/>
        <v>0</v>
      </c>
      <c r="Q44" s="159"/>
      <c r="R44" s="164">
        <f t="shared" si="17"/>
        <v>0</v>
      </c>
      <c r="S44" s="159"/>
      <c r="T44" s="164">
        <f t="shared" si="18"/>
        <v>0</v>
      </c>
      <c r="U44" s="168">
        <f t="shared" si="8"/>
        <v>1</v>
      </c>
    </row>
    <row r="45" spans="1:21" s="154" customFormat="1" x14ac:dyDescent="0.25">
      <c r="A45" s="158" t="s">
        <v>1229</v>
      </c>
      <c r="B45" s="163" t="s">
        <v>854</v>
      </c>
      <c r="C45" s="156">
        <f>Resumo!D46</f>
        <v>6.0754611263111203E-3</v>
      </c>
      <c r="D45" s="157">
        <f>Resumo!C46</f>
        <v>13362.414714368706</v>
      </c>
      <c r="E45" s="159"/>
      <c r="F45" s="164">
        <f t="shared" si="0"/>
        <v>0</v>
      </c>
      <c r="G45" s="159">
        <v>1</v>
      </c>
      <c r="H45" s="164">
        <f t="shared" si="1"/>
        <v>13362.414714368706</v>
      </c>
      <c r="I45" s="159"/>
      <c r="J45" s="164">
        <f t="shared" si="2"/>
        <v>0</v>
      </c>
      <c r="K45" s="159"/>
      <c r="L45" s="164">
        <f t="shared" si="14"/>
        <v>0</v>
      </c>
      <c r="M45" s="159"/>
      <c r="N45" s="164">
        <f t="shared" si="15"/>
        <v>0</v>
      </c>
      <c r="O45" s="159"/>
      <c r="P45" s="164">
        <f t="shared" si="16"/>
        <v>0</v>
      </c>
      <c r="Q45" s="159"/>
      <c r="R45" s="164">
        <f t="shared" si="17"/>
        <v>0</v>
      </c>
      <c r="S45" s="159"/>
      <c r="T45" s="164">
        <f t="shared" si="18"/>
        <v>0</v>
      </c>
      <c r="U45" s="168">
        <f t="shared" si="8"/>
        <v>1</v>
      </c>
    </row>
    <row r="46" spans="1:21" s="154" customFormat="1" x14ac:dyDescent="0.25">
      <c r="A46" s="158" t="s">
        <v>1230</v>
      </c>
      <c r="B46" s="163" t="s">
        <v>859</v>
      </c>
      <c r="C46" s="156">
        <f>Resumo!D47</f>
        <v>2.0627473213580107E-3</v>
      </c>
      <c r="D46" s="157">
        <f>Resumo!C47</f>
        <v>4536.8219112735405</v>
      </c>
      <c r="E46" s="159"/>
      <c r="F46" s="164">
        <f t="shared" si="0"/>
        <v>0</v>
      </c>
      <c r="G46" s="159"/>
      <c r="H46" s="164">
        <f t="shared" si="1"/>
        <v>0</v>
      </c>
      <c r="I46" s="159"/>
      <c r="J46" s="164">
        <f t="shared" si="2"/>
        <v>0</v>
      </c>
      <c r="K46" s="159"/>
      <c r="L46" s="164">
        <f t="shared" si="14"/>
        <v>0</v>
      </c>
      <c r="M46" s="159"/>
      <c r="N46" s="164">
        <f t="shared" si="15"/>
        <v>0</v>
      </c>
      <c r="O46" s="159"/>
      <c r="P46" s="164">
        <f t="shared" si="16"/>
        <v>0</v>
      </c>
      <c r="Q46" s="159"/>
      <c r="R46" s="164">
        <f t="shared" si="17"/>
        <v>0</v>
      </c>
      <c r="S46" s="159">
        <v>1</v>
      </c>
      <c r="T46" s="164">
        <f t="shared" si="18"/>
        <v>4536.8219112735405</v>
      </c>
      <c r="U46" s="168">
        <f t="shared" si="8"/>
        <v>1</v>
      </c>
    </row>
    <row r="47" spans="1:21" s="154" customFormat="1" x14ac:dyDescent="0.25">
      <c r="A47" s="158" t="s">
        <v>1231</v>
      </c>
      <c r="B47" s="163" t="s">
        <v>860</v>
      </c>
      <c r="C47" s="156">
        <f>Resumo!D48</f>
        <v>4.6800139019340235E-2</v>
      </c>
      <c r="D47" s="157">
        <f>Resumo!C48</f>
        <v>102932.57635346585</v>
      </c>
      <c r="E47" s="159"/>
      <c r="F47" s="164">
        <f t="shared" si="0"/>
        <v>0</v>
      </c>
      <c r="G47" s="159"/>
      <c r="H47" s="164">
        <f t="shared" si="1"/>
        <v>0</v>
      </c>
      <c r="I47" s="159"/>
      <c r="J47" s="164">
        <f t="shared" si="2"/>
        <v>0</v>
      </c>
      <c r="K47" s="159"/>
      <c r="L47" s="164">
        <f t="shared" si="14"/>
        <v>0</v>
      </c>
      <c r="M47" s="159"/>
      <c r="N47" s="164">
        <f t="shared" si="15"/>
        <v>0</v>
      </c>
      <c r="O47" s="159"/>
      <c r="P47" s="164">
        <f t="shared" si="16"/>
        <v>0</v>
      </c>
      <c r="Q47" s="159">
        <v>0.5</v>
      </c>
      <c r="R47" s="164">
        <f t="shared" si="17"/>
        <v>51466.288176732924</v>
      </c>
      <c r="S47" s="159">
        <v>0.5</v>
      </c>
      <c r="T47" s="164">
        <f t="shared" si="18"/>
        <v>51466.288176732924</v>
      </c>
      <c r="U47" s="168">
        <f t="shared" si="8"/>
        <v>1</v>
      </c>
    </row>
    <row r="48" spans="1:21" s="154" customFormat="1" x14ac:dyDescent="0.25">
      <c r="A48" s="158" t="s">
        <v>1232</v>
      </c>
      <c r="B48" s="163" t="s">
        <v>861</v>
      </c>
      <c r="C48" s="156">
        <f>Resumo!D49</f>
        <v>1.7340299675163162E-3</v>
      </c>
      <c r="D48" s="157">
        <f>Resumo!C49</f>
        <v>3813.8385007106617</v>
      </c>
      <c r="E48" s="159"/>
      <c r="F48" s="164">
        <f t="shared" si="0"/>
        <v>0</v>
      </c>
      <c r="G48" s="159"/>
      <c r="H48" s="164">
        <f t="shared" si="1"/>
        <v>0</v>
      </c>
      <c r="I48" s="159"/>
      <c r="J48" s="164">
        <f t="shared" si="2"/>
        <v>0</v>
      </c>
      <c r="K48" s="159"/>
      <c r="L48" s="164">
        <f t="shared" si="14"/>
        <v>0</v>
      </c>
      <c r="M48" s="159"/>
      <c r="N48" s="164">
        <f t="shared" si="15"/>
        <v>0</v>
      </c>
      <c r="O48" s="159"/>
      <c r="P48" s="164">
        <f t="shared" si="16"/>
        <v>0</v>
      </c>
      <c r="Q48" s="159"/>
      <c r="R48" s="164">
        <f t="shared" si="17"/>
        <v>0</v>
      </c>
      <c r="S48" s="159">
        <v>1</v>
      </c>
      <c r="T48" s="164">
        <f t="shared" si="18"/>
        <v>3813.8385007106617</v>
      </c>
      <c r="U48" s="168">
        <f t="shared" si="8"/>
        <v>1</v>
      </c>
    </row>
    <row r="49" spans="1:20" s="38" customFormat="1" ht="15" customHeight="1" x14ac:dyDescent="0.25">
      <c r="A49" s="398" t="s">
        <v>1235</v>
      </c>
      <c r="B49" s="398"/>
      <c r="C49" s="398"/>
      <c r="D49" s="169">
        <f>D21+D18+D16+D9</f>
        <v>2199407.4913095618</v>
      </c>
      <c r="E49" s="396">
        <f>SUM(F22:F48)+SUM(F19:F20)+SUM(F17)+SUM(F10:F15)-0.41</f>
        <v>154346.90038361188</v>
      </c>
      <c r="F49" s="397"/>
      <c r="G49" s="396">
        <f>SUM(H22:H48)+SUM(H19:H20)+SUM(H17)+SUM(H10:H15)</f>
        <v>188143.45660692628</v>
      </c>
      <c r="H49" s="397"/>
      <c r="I49" s="396">
        <f>SUM(J22:J48)+SUM(J19:J20)+SUM(J17)+SUM(J10:J15)</f>
        <v>111404.12151578757</v>
      </c>
      <c r="J49" s="397"/>
      <c r="K49" s="396">
        <f>SUM(L22:L48)+SUM(L19:L20)+SUM(L17)+SUM(L10:L15)</f>
        <v>163221.09890055453</v>
      </c>
      <c r="L49" s="397"/>
      <c r="M49" s="396">
        <f>SUM(N22:N48)+SUM(N19:N20)+SUM(N17)+SUM(N10:N15)</f>
        <v>362747.37132225191</v>
      </c>
      <c r="N49" s="397"/>
      <c r="O49" s="396">
        <f>SUM(P22:P48)+SUM(P19:P20)+SUM(P17)+SUM(P10:P15)</f>
        <v>441434.12193284492</v>
      </c>
      <c r="P49" s="397"/>
      <c r="Q49" s="396">
        <f>SUM(R22:R48)+SUM(R19:R20)+SUM(R17)+SUM(R10:R15)</f>
        <v>403651.67204710934</v>
      </c>
      <c r="R49" s="397"/>
      <c r="S49" s="396">
        <f>SUM(T22:T48)+SUM(T19:T20)+SUM(T17)+SUM(T10:T15)</f>
        <v>374458.75586145546</v>
      </c>
      <c r="T49" s="397"/>
    </row>
    <row r="50" spans="1:20" s="154" customFormat="1" x14ac:dyDescent="0.25">
      <c r="A50" s="160"/>
    </row>
    <row r="51" spans="1:20" s="154" customFormat="1" x14ac:dyDescent="0.25">
      <c r="A51" s="160"/>
    </row>
    <row r="52" spans="1:20" s="154" customFormat="1" x14ac:dyDescent="0.25">
      <c r="A52" s="160"/>
    </row>
    <row r="53" spans="1:20" s="154" customFormat="1" x14ac:dyDescent="0.25">
      <c r="A53" s="160"/>
    </row>
    <row r="54" spans="1:20" s="154" customFormat="1" x14ac:dyDescent="0.25">
      <c r="A54" s="160"/>
    </row>
    <row r="55" spans="1:20" s="154" customFormat="1" x14ac:dyDescent="0.25">
      <c r="A55" s="160"/>
    </row>
    <row r="56" spans="1:20" s="154" customFormat="1" x14ac:dyDescent="0.25">
      <c r="A56" s="160"/>
    </row>
    <row r="57" spans="1:20" s="154" customFormat="1" x14ac:dyDescent="0.25">
      <c r="A57" s="160"/>
    </row>
    <row r="58" spans="1:20" s="154" customFormat="1" x14ac:dyDescent="0.25">
      <c r="A58" s="160"/>
    </row>
    <row r="59" spans="1:20" s="154" customFormat="1" x14ac:dyDescent="0.25">
      <c r="A59" s="160"/>
    </row>
    <row r="60" spans="1:20" s="154" customFormat="1" x14ac:dyDescent="0.25">
      <c r="A60" s="160"/>
    </row>
    <row r="61" spans="1:20" s="154" customFormat="1" x14ac:dyDescent="0.25">
      <c r="A61" s="160"/>
    </row>
    <row r="62" spans="1:20" s="154" customFormat="1" x14ac:dyDescent="0.25">
      <c r="A62" s="160"/>
    </row>
    <row r="63" spans="1:20" s="154" customFormat="1" x14ac:dyDescent="0.25">
      <c r="A63" s="160"/>
    </row>
    <row r="64" spans="1:20" s="154" customFormat="1" x14ac:dyDescent="0.25">
      <c r="A64" s="160"/>
    </row>
    <row r="65" spans="1:1" s="154" customFormat="1" x14ac:dyDescent="0.25">
      <c r="A65" s="160"/>
    </row>
    <row r="66" spans="1:1" s="154" customFormat="1" x14ac:dyDescent="0.25">
      <c r="A66" s="160"/>
    </row>
    <row r="67" spans="1:1" s="154" customFormat="1" x14ac:dyDescent="0.25">
      <c r="A67" s="160"/>
    </row>
    <row r="68" spans="1:1" s="154" customFormat="1" x14ac:dyDescent="0.25">
      <c r="A68" s="160"/>
    </row>
    <row r="69" spans="1:1" s="154" customFormat="1" x14ac:dyDescent="0.25">
      <c r="A69" s="160"/>
    </row>
    <row r="70" spans="1:1" s="154" customFormat="1" x14ac:dyDescent="0.25">
      <c r="A70" s="160"/>
    </row>
    <row r="71" spans="1:1" s="154" customFormat="1" x14ac:dyDescent="0.25">
      <c r="A71" s="160"/>
    </row>
    <row r="72" spans="1:1" s="154" customFormat="1" x14ac:dyDescent="0.25">
      <c r="A72" s="160"/>
    </row>
    <row r="73" spans="1:1" s="154" customFormat="1" x14ac:dyDescent="0.25">
      <c r="A73" s="160"/>
    </row>
    <row r="74" spans="1:1" s="154" customFormat="1" x14ac:dyDescent="0.25">
      <c r="A74" s="160"/>
    </row>
    <row r="75" spans="1:1" s="154" customFormat="1" x14ac:dyDescent="0.25">
      <c r="A75" s="160"/>
    </row>
    <row r="76" spans="1:1" s="154" customFormat="1" x14ac:dyDescent="0.25">
      <c r="A76" s="160"/>
    </row>
    <row r="77" spans="1:1" s="154" customFormat="1" x14ac:dyDescent="0.25">
      <c r="A77" s="160"/>
    </row>
    <row r="78" spans="1:1" s="154" customFormat="1" x14ac:dyDescent="0.25">
      <c r="A78" s="160"/>
    </row>
    <row r="79" spans="1:1" s="154" customFormat="1" x14ac:dyDescent="0.25">
      <c r="A79" s="160"/>
    </row>
    <row r="80" spans="1:1" s="154" customFormat="1" x14ac:dyDescent="0.25">
      <c r="A80" s="160"/>
    </row>
    <row r="81" spans="1:1" s="154" customFormat="1" x14ac:dyDescent="0.25">
      <c r="A81" s="160"/>
    </row>
    <row r="82" spans="1:1" s="154" customFormat="1" x14ac:dyDescent="0.25">
      <c r="A82" s="160"/>
    </row>
    <row r="83" spans="1:1" s="154" customFormat="1" x14ac:dyDescent="0.25">
      <c r="A83" s="160"/>
    </row>
    <row r="84" spans="1:1" s="154" customFormat="1" x14ac:dyDescent="0.25">
      <c r="A84" s="160"/>
    </row>
    <row r="85" spans="1:1" s="154" customFormat="1" x14ac:dyDescent="0.25">
      <c r="A85" s="160"/>
    </row>
    <row r="86" spans="1:1" s="154" customFormat="1" x14ac:dyDescent="0.25">
      <c r="A86" s="160"/>
    </row>
    <row r="87" spans="1:1" s="154" customFormat="1" x14ac:dyDescent="0.25">
      <c r="A87" s="160"/>
    </row>
    <row r="88" spans="1:1" s="154" customFormat="1" x14ac:dyDescent="0.25">
      <c r="A88" s="160"/>
    </row>
    <row r="89" spans="1:1" s="154" customFormat="1" x14ac:dyDescent="0.25">
      <c r="A89" s="160"/>
    </row>
    <row r="90" spans="1:1" s="154" customFormat="1" x14ac:dyDescent="0.25">
      <c r="A90" s="160"/>
    </row>
    <row r="91" spans="1:1" s="154" customFormat="1" x14ac:dyDescent="0.25">
      <c r="A91" s="160"/>
    </row>
    <row r="92" spans="1:1" s="154" customFormat="1" x14ac:dyDescent="0.25">
      <c r="A92" s="160"/>
    </row>
    <row r="93" spans="1:1" s="154" customFormat="1" x14ac:dyDescent="0.25">
      <c r="A93" s="160"/>
    </row>
    <row r="94" spans="1:1" s="154" customFormat="1" x14ac:dyDescent="0.25">
      <c r="A94" s="160"/>
    </row>
    <row r="95" spans="1:1" s="154" customFormat="1" x14ac:dyDescent="0.25">
      <c r="A95" s="160"/>
    </row>
    <row r="96" spans="1:1" s="154" customFormat="1" x14ac:dyDescent="0.25">
      <c r="A96" s="160"/>
    </row>
    <row r="97" spans="1:1" s="154" customFormat="1" x14ac:dyDescent="0.25">
      <c r="A97" s="160"/>
    </row>
    <row r="98" spans="1:1" s="154" customFormat="1" x14ac:dyDescent="0.25">
      <c r="A98" s="160"/>
    </row>
    <row r="99" spans="1:1" s="154" customFormat="1" x14ac:dyDescent="0.25">
      <c r="A99" s="160"/>
    </row>
    <row r="100" spans="1:1" s="154" customFormat="1" x14ac:dyDescent="0.25">
      <c r="A100" s="160"/>
    </row>
    <row r="101" spans="1:1" s="154" customFormat="1" x14ac:dyDescent="0.25">
      <c r="A101" s="160"/>
    </row>
    <row r="102" spans="1:1" s="154" customFormat="1" x14ac:dyDescent="0.25">
      <c r="A102" s="160"/>
    </row>
    <row r="103" spans="1:1" s="154" customFormat="1" x14ac:dyDescent="0.25">
      <c r="A103" s="160"/>
    </row>
    <row r="104" spans="1:1" s="154" customFormat="1" x14ac:dyDescent="0.25">
      <c r="A104" s="160"/>
    </row>
    <row r="105" spans="1:1" s="154" customFormat="1" x14ac:dyDescent="0.25">
      <c r="A105" s="160"/>
    </row>
    <row r="106" spans="1:1" s="154" customFormat="1" x14ac:dyDescent="0.25">
      <c r="A106" s="160"/>
    </row>
    <row r="107" spans="1:1" s="154" customFormat="1" x14ac:dyDescent="0.25">
      <c r="A107" s="160"/>
    </row>
    <row r="108" spans="1:1" s="154" customFormat="1" x14ac:dyDescent="0.25">
      <c r="A108" s="160"/>
    </row>
    <row r="109" spans="1:1" s="154" customFormat="1" x14ac:dyDescent="0.25">
      <c r="A109" s="160"/>
    </row>
    <row r="110" spans="1:1" s="154" customFormat="1" x14ac:dyDescent="0.25">
      <c r="A110" s="160"/>
    </row>
    <row r="111" spans="1:1" s="154" customFormat="1" x14ac:dyDescent="0.25">
      <c r="A111" s="160"/>
    </row>
    <row r="112" spans="1:1" s="154" customFormat="1" x14ac:dyDescent="0.25">
      <c r="A112" s="160"/>
    </row>
    <row r="113" spans="1:4" s="154" customFormat="1" x14ac:dyDescent="0.25">
      <c r="A113" s="160"/>
    </row>
    <row r="114" spans="1:4" s="154" customFormat="1" x14ac:dyDescent="0.25">
      <c r="A114" s="160"/>
    </row>
    <row r="115" spans="1:4" s="154" customFormat="1" x14ac:dyDescent="0.25">
      <c r="A115" s="160"/>
    </row>
    <row r="116" spans="1:4" s="154" customFormat="1" x14ac:dyDescent="0.25">
      <c r="A116" s="160"/>
    </row>
    <row r="117" spans="1:4" s="154" customFormat="1" x14ac:dyDescent="0.25">
      <c r="A117" s="160"/>
    </row>
    <row r="118" spans="1:4" x14ac:dyDescent="0.25">
      <c r="A118" s="15"/>
      <c r="B118" s="10"/>
      <c r="C118" s="10"/>
      <c r="D118" s="10"/>
    </row>
    <row r="119" spans="1:4" x14ac:dyDescent="0.25">
      <c r="A119" s="15"/>
      <c r="B119" s="10"/>
      <c r="C119" s="10"/>
      <c r="D119" s="10"/>
    </row>
    <row r="120" spans="1:4" x14ac:dyDescent="0.25">
      <c r="A120" s="15"/>
      <c r="B120" s="10"/>
      <c r="C120" s="10"/>
      <c r="D120" s="10"/>
    </row>
    <row r="121" spans="1:4" x14ac:dyDescent="0.25">
      <c r="A121" s="15"/>
      <c r="B121" s="10"/>
      <c r="C121" s="10"/>
      <c r="D121" s="10"/>
    </row>
    <row r="122" spans="1:4" x14ac:dyDescent="0.25">
      <c r="A122" s="15"/>
      <c r="B122" s="10"/>
      <c r="C122" s="10"/>
      <c r="D122" s="10"/>
    </row>
    <row r="123" spans="1:4" x14ac:dyDescent="0.25">
      <c r="A123" s="15"/>
      <c r="B123" s="10"/>
      <c r="C123" s="10"/>
      <c r="D123" s="10"/>
    </row>
    <row r="124" spans="1:4" x14ac:dyDescent="0.25">
      <c r="A124" s="15"/>
      <c r="B124" s="10"/>
      <c r="C124" s="10"/>
      <c r="D124" s="10"/>
    </row>
    <row r="125" spans="1:4" x14ac:dyDescent="0.25">
      <c r="A125" s="15"/>
      <c r="B125" s="10"/>
      <c r="C125" s="10"/>
      <c r="D125" s="10"/>
    </row>
    <row r="126" spans="1:4" x14ac:dyDescent="0.25">
      <c r="A126" s="15"/>
      <c r="B126" s="10"/>
      <c r="C126" s="10"/>
      <c r="D126" s="10"/>
    </row>
    <row r="127" spans="1:4" x14ac:dyDescent="0.25">
      <c r="A127" s="15"/>
      <c r="B127" s="10"/>
      <c r="C127" s="10"/>
      <c r="D127" s="10"/>
    </row>
    <row r="128" spans="1:4" x14ac:dyDescent="0.25">
      <c r="A128" s="15"/>
      <c r="B128" s="10"/>
      <c r="C128" s="10"/>
      <c r="D128" s="10"/>
    </row>
    <row r="129" spans="1:4" x14ac:dyDescent="0.25">
      <c r="A129" s="15"/>
      <c r="B129" s="10"/>
      <c r="C129" s="10"/>
      <c r="D129" s="10"/>
    </row>
    <row r="130" spans="1:4" x14ac:dyDescent="0.25">
      <c r="A130" s="15"/>
      <c r="B130" s="10"/>
      <c r="C130" s="10"/>
      <c r="D130" s="10"/>
    </row>
    <row r="131" spans="1:4" x14ac:dyDescent="0.25">
      <c r="A131" s="15"/>
      <c r="B131" s="10"/>
      <c r="C131" s="10"/>
      <c r="D131" s="10"/>
    </row>
    <row r="132" spans="1:4" x14ac:dyDescent="0.25">
      <c r="A132" s="15"/>
      <c r="B132" s="10"/>
      <c r="C132" s="10"/>
      <c r="D132" s="10"/>
    </row>
    <row r="133" spans="1:4" x14ac:dyDescent="0.25">
      <c r="A133" s="15"/>
      <c r="B133" s="10"/>
      <c r="C133" s="10"/>
      <c r="D133" s="10"/>
    </row>
    <row r="134" spans="1:4" x14ac:dyDescent="0.25">
      <c r="A134" s="15"/>
      <c r="B134" s="10"/>
      <c r="C134" s="10"/>
      <c r="D134" s="10"/>
    </row>
    <row r="135" spans="1:4" x14ac:dyDescent="0.25">
      <c r="A135" s="15"/>
      <c r="B135" s="10"/>
      <c r="C135" s="10"/>
      <c r="D135" s="10"/>
    </row>
    <row r="136" spans="1:4" x14ac:dyDescent="0.25">
      <c r="A136" s="15"/>
      <c r="B136" s="10"/>
      <c r="C136" s="10"/>
      <c r="D136" s="10"/>
    </row>
    <row r="137" spans="1:4" x14ac:dyDescent="0.25">
      <c r="A137" s="15"/>
      <c r="B137" s="10"/>
      <c r="C137" s="10"/>
      <c r="D137" s="10"/>
    </row>
    <row r="138" spans="1:4" x14ac:dyDescent="0.25">
      <c r="A138" s="15"/>
      <c r="B138" s="10"/>
      <c r="C138" s="10"/>
      <c r="D138" s="10"/>
    </row>
    <row r="139" spans="1:4" x14ac:dyDescent="0.25">
      <c r="A139" s="15"/>
      <c r="B139" s="10"/>
      <c r="C139" s="10"/>
      <c r="D139" s="10"/>
    </row>
    <row r="140" spans="1:4" x14ac:dyDescent="0.25">
      <c r="A140" s="15"/>
      <c r="B140" s="10"/>
      <c r="C140" s="10"/>
      <c r="D140" s="10"/>
    </row>
    <row r="141" spans="1:4" x14ac:dyDescent="0.25">
      <c r="A141" s="15"/>
      <c r="B141" s="10"/>
      <c r="C141" s="10"/>
      <c r="D141" s="10"/>
    </row>
    <row r="142" spans="1:4" x14ac:dyDescent="0.25">
      <c r="A142" s="15"/>
      <c r="B142" s="10"/>
      <c r="C142" s="10"/>
      <c r="D142" s="10"/>
    </row>
    <row r="143" spans="1:4" x14ac:dyDescent="0.25">
      <c r="A143" s="15"/>
      <c r="B143" s="10"/>
      <c r="C143" s="10"/>
      <c r="D143" s="10"/>
    </row>
    <row r="144" spans="1:4" x14ac:dyDescent="0.25">
      <c r="A144" s="15"/>
      <c r="B144" s="10"/>
      <c r="C144" s="10"/>
      <c r="D144" s="10"/>
    </row>
    <row r="145" spans="1:4" x14ac:dyDescent="0.25">
      <c r="A145" s="15"/>
      <c r="B145" s="10"/>
      <c r="C145" s="10"/>
      <c r="D145" s="10"/>
    </row>
    <row r="146" spans="1:4" x14ac:dyDescent="0.25">
      <c r="A146" s="15"/>
      <c r="B146" s="10"/>
      <c r="C146" s="10"/>
      <c r="D146" s="10"/>
    </row>
    <row r="147" spans="1:4" x14ac:dyDescent="0.25">
      <c r="A147" s="15"/>
      <c r="B147" s="10"/>
      <c r="C147" s="10"/>
      <c r="D147" s="10"/>
    </row>
    <row r="148" spans="1:4" x14ac:dyDescent="0.25">
      <c r="A148" s="15"/>
      <c r="B148" s="10"/>
      <c r="C148" s="10"/>
      <c r="D148" s="10"/>
    </row>
    <row r="149" spans="1:4" x14ac:dyDescent="0.25">
      <c r="A149" s="15"/>
      <c r="B149" s="10"/>
      <c r="C149" s="10"/>
      <c r="D149" s="10"/>
    </row>
    <row r="150" spans="1:4" x14ac:dyDescent="0.25">
      <c r="A150" s="15"/>
      <c r="B150" s="10"/>
      <c r="C150" s="10"/>
      <c r="D150" s="10"/>
    </row>
    <row r="151" spans="1:4" x14ac:dyDescent="0.25">
      <c r="A151" s="15"/>
      <c r="B151" s="10"/>
      <c r="C151" s="10"/>
      <c r="D151" s="10"/>
    </row>
    <row r="152" spans="1:4" x14ac:dyDescent="0.25">
      <c r="A152" s="15"/>
      <c r="B152" s="10"/>
      <c r="C152" s="10"/>
      <c r="D152" s="10"/>
    </row>
    <row r="153" spans="1:4" x14ac:dyDescent="0.25">
      <c r="A153" s="15"/>
      <c r="B153" s="10"/>
      <c r="C153" s="10"/>
      <c r="D153" s="10"/>
    </row>
    <row r="154" spans="1:4" x14ac:dyDescent="0.25">
      <c r="A154" s="15"/>
      <c r="B154" s="10"/>
      <c r="C154" s="10"/>
      <c r="D154" s="10"/>
    </row>
    <row r="155" spans="1:4" x14ac:dyDescent="0.25">
      <c r="A155" s="15"/>
      <c r="B155" s="10"/>
      <c r="C155" s="10"/>
      <c r="D155" s="10"/>
    </row>
    <row r="156" spans="1:4" x14ac:dyDescent="0.25">
      <c r="A156" s="15"/>
      <c r="B156" s="10"/>
      <c r="C156" s="10"/>
      <c r="D156" s="10"/>
    </row>
    <row r="157" spans="1:4" x14ac:dyDescent="0.25">
      <c r="A157" s="15"/>
      <c r="B157" s="10"/>
      <c r="C157" s="10"/>
      <c r="D157" s="10"/>
    </row>
    <row r="158" spans="1:4" x14ac:dyDescent="0.25">
      <c r="A158" s="15"/>
      <c r="B158" s="10"/>
      <c r="C158" s="10"/>
      <c r="D158" s="10"/>
    </row>
    <row r="159" spans="1:4" x14ac:dyDescent="0.25">
      <c r="A159" s="15"/>
      <c r="B159" s="10"/>
      <c r="C159" s="10"/>
      <c r="D159" s="10"/>
    </row>
    <row r="160" spans="1:4" x14ac:dyDescent="0.25">
      <c r="A160" s="15"/>
      <c r="B160" s="10"/>
      <c r="C160" s="10"/>
      <c r="D160" s="10"/>
    </row>
    <row r="161" spans="1:4" x14ac:dyDescent="0.25">
      <c r="A161" s="15"/>
      <c r="B161" s="10"/>
      <c r="C161" s="10"/>
      <c r="D161" s="10"/>
    </row>
    <row r="162" spans="1:4" x14ac:dyDescent="0.25">
      <c r="A162" s="15"/>
      <c r="B162" s="10"/>
      <c r="C162" s="10"/>
      <c r="D162" s="10"/>
    </row>
    <row r="163" spans="1:4" x14ac:dyDescent="0.25">
      <c r="A163" s="15"/>
      <c r="B163" s="10"/>
      <c r="C163" s="10"/>
      <c r="D163" s="10"/>
    </row>
    <row r="164" spans="1:4" x14ac:dyDescent="0.25">
      <c r="A164" s="15"/>
      <c r="B164" s="10"/>
      <c r="C164" s="10"/>
      <c r="D164" s="10"/>
    </row>
    <row r="165" spans="1:4" x14ac:dyDescent="0.25">
      <c r="A165" s="15"/>
      <c r="B165" s="10"/>
      <c r="C165" s="10"/>
      <c r="D165" s="10"/>
    </row>
    <row r="166" spans="1:4" x14ac:dyDescent="0.25">
      <c r="A166" s="15"/>
      <c r="B166" s="10"/>
      <c r="C166" s="10"/>
      <c r="D166" s="10"/>
    </row>
    <row r="167" spans="1:4" x14ac:dyDescent="0.25">
      <c r="A167" s="15"/>
      <c r="B167" s="10"/>
      <c r="C167" s="10"/>
      <c r="D167" s="10"/>
    </row>
    <row r="168" spans="1:4" x14ac:dyDescent="0.25">
      <c r="A168" s="15"/>
      <c r="B168" s="10"/>
      <c r="C168" s="10"/>
      <c r="D168" s="10"/>
    </row>
    <row r="169" spans="1:4" x14ac:dyDescent="0.25">
      <c r="A169" s="15"/>
      <c r="B169" s="10"/>
      <c r="C169" s="10"/>
      <c r="D169" s="10"/>
    </row>
    <row r="170" spans="1:4" x14ac:dyDescent="0.25">
      <c r="A170" s="15"/>
      <c r="B170" s="10"/>
      <c r="C170" s="10"/>
      <c r="D170" s="10"/>
    </row>
    <row r="171" spans="1:4" x14ac:dyDescent="0.25">
      <c r="A171" s="15"/>
      <c r="B171" s="10"/>
      <c r="C171" s="10"/>
      <c r="D171" s="10"/>
    </row>
    <row r="172" spans="1:4" x14ac:dyDescent="0.25">
      <c r="A172" s="15"/>
      <c r="B172" s="10"/>
      <c r="C172" s="10"/>
      <c r="D172" s="10"/>
    </row>
    <row r="173" spans="1:4" x14ac:dyDescent="0.25">
      <c r="A173" s="15"/>
      <c r="B173" s="10"/>
      <c r="C173" s="10"/>
      <c r="D173" s="10"/>
    </row>
    <row r="174" spans="1:4" x14ac:dyDescent="0.25">
      <c r="A174" s="15"/>
      <c r="B174" s="10"/>
      <c r="C174" s="10"/>
      <c r="D174" s="10"/>
    </row>
    <row r="175" spans="1:4" x14ac:dyDescent="0.25">
      <c r="A175" s="15"/>
      <c r="B175" s="10"/>
      <c r="C175" s="10"/>
      <c r="D175" s="10"/>
    </row>
    <row r="176" spans="1:4" x14ac:dyDescent="0.25">
      <c r="A176" s="15"/>
      <c r="B176" s="10"/>
      <c r="C176" s="10"/>
      <c r="D176" s="10"/>
    </row>
    <row r="177" spans="1:4" x14ac:dyDescent="0.25">
      <c r="A177" s="15"/>
      <c r="B177" s="10"/>
      <c r="C177" s="10"/>
      <c r="D177" s="10"/>
    </row>
    <row r="178" spans="1:4" x14ac:dyDescent="0.25">
      <c r="A178" s="15"/>
      <c r="B178" s="10"/>
      <c r="C178" s="10"/>
      <c r="D178" s="10"/>
    </row>
    <row r="179" spans="1:4" x14ac:dyDescent="0.25">
      <c r="A179" s="15"/>
      <c r="B179" s="10"/>
      <c r="C179" s="10"/>
      <c r="D179" s="10"/>
    </row>
    <row r="180" spans="1:4" x14ac:dyDescent="0.25">
      <c r="A180" s="15"/>
      <c r="B180" s="10"/>
      <c r="C180" s="10"/>
      <c r="D180" s="10"/>
    </row>
    <row r="181" spans="1:4" x14ac:dyDescent="0.25">
      <c r="A181" s="15"/>
      <c r="B181" s="10"/>
      <c r="C181" s="10"/>
      <c r="D181" s="10"/>
    </row>
    <row r="182" spans="1:4" x14ac:dyDescent="0.25">
      <c r="A182" s="15"/>
      <c r="B182" s="10"/>
      <c r="C182" s="10"/>
      <c r="D182" s="10"/>
    </row>
    <row r="183" spans="1:4" x14ac:dyDescent="0.25">
      <c r="A183" s="15"/>
      <c r="B183" s="10"/>
      <c r="C183" s="10"/>
      <c r="D183" s="10"/>
    </row>
    <row r="184" spans="1:4" x14ac:dyDescent="0.25">
      <c r="A184" s="15"/>
      <c r="B184" s="10"/>
      <c r="C184" s="10"/>
      <c r="D184" s="10"/>
    </row>
    <row r="185" spans="1:4" x14ac:dyDescent="0.25">
      <c r="A185" s="15"/>
      <c r="B185" s="10"/>
      <c r="C185" s="10"/>
      <c r="D185" s="10"/>
    </row>
    <row r="186" spans="1:4" x14ac:dyDescent="0.25">
      <c r="A186" s="15"/>
      <c r="B186" s="10"/>
      <c r="C186" s="10"/>
      <c r="D186" s="10"/>
    </row>
    <row r="187" spans="1:4" x14ac:dyDescent="0.25">
      <c r="A187" s="15"/>
      <c r="B187" s="10"/>
      <c r="C187" s="10"/>
      <c r="D187" s="10"/>
    </row>
    <row r="188" spans="1:4" x14ac:dyDescent="0.25">
      <c r="A188" s="15"/>
      <c r="B188" s="10"/>
      <c r="C188" s="10"/>
      <c r="D188" s="10"/>
    </row>
  </sheetData>
  <sortState ref="A149:P158">
    <sortCondition ref="A149"/>
  </sortState>
  <mergeCells count="22">
    <mergeCell ref="C3:O4"/>
    <mergeCell ref="E8:F8"/>
    <mergeCell ref="G8:H8"/>
    <mergeCell ref="I8:J8"/>
    <mergeCell ref="K8:L8"/>
    <mergeCell ref="M8:N8"/>
    <mergeCell ref="S49:T49"/>
    <mergeCell ref="Q8:R8"/>
    <mergeCell ref="S8:T8"/>
    <mergeCell ref="A49:C49"/>
    <mergeCell ref="E16:T16"/>
    <mergeCell ref="E9:T9"/>
    <mergeCell ref="E21:T21"/>
    <mergeCell ref="A8:B8"/>
    <mergeCell ref="O8:P8"/>
    <mergeCell ref="E49:F49"/>
    <mergeCell ref="G49:H49"/>
    <mergeCell ref="I49:J49"/>
    <mergeCell ref="K49:L49"/>
    <mergeCell ref="M49:N49"/>
    <mergeCell ref="O49:P49"/>
    <mergeCell ref="Q49:R49"/>
  </mergeCells>
  <printOptions horizontalCentered="1"/>
  <pageMargins left="0.31496062992125984" right="0.31496062992125984" top="1.1811023622047245" bottom="0.35433070866141736" header="0.31496062992125984" footer="0.31496062992125984"/>
  <pageSetup paperSize="9" scale="62" orientation="landscape" horizontalDpi="300" verticalDpi="300" r:id="rId1"/>
  <ignoredErrors>
    <ignoredError sqref="D29 D36 D41 F12 I13 I20 I32 I33:I34 I17 I39 I30 I22 I31 I41 K15 K29 K38 K28 K40 K35 M13 M20 M34 M17 M30 M36 M41 M24 O15 O38 O35 O39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rgb="FF002060"/>
    <pageSetUpPr fitToPage="1"/>
  </sheetPr>
  <dimension ref="A1:R306"/>
  <sheetViews>
    <sheetView showGridLines="0" topLeftCell="D1" zoomScale="85" zoomScaleNormal="85" workbookViewId="0">
      <pane ySplit="7" topLeftCell="A8" activePane="bottomLeft" state="frozen"/>
      <selection activeCell="B25" sqref="B25"/>
      <selection pane="bottomLeft" activeCell="I12" sqref="I12"/>
    </sheetView>
  </sheetViews>
  <sheetFormatPr defaultColWidth="9.140625" defaultRowHeight="12" x14ac:dyDescent="0.25"/>
  <cols>
    <col min="1" max="1" width="17.7109375" style="6" customWidth="1"/>
    <col min="2" max="2" width="8.5703125" style="6" customWidth="1"/>
    <col min="3" max="3" width="20.85546875" style="8" customWidth="1"/>
    <col min="4" max="4" width="25.7109375" style="6" customWidth="1"/>
    <col min="5" max="5" width="13.7109375" style="6" hidden="1" customWidth="1"/>
    <col min="6" max="6" width="13.42578125" style="6" hidden="1" customWidth="1"/>
    <col min="7" max="7" width="74.5703125" style="6" customWidth="1"/>
    <col min="8" max="8" width="8.28515625" style="6" customWidth="1"/>
    <col min="9" max="9" width="11" style="7" customWidth="1"/>
    <col min="10" max="10" width="13.28515625" style="6" customWidth="1"/>
    <col min="11" max="11" width="17" style="6" bestFit="1" customWidth="1"/>
    <col min="12" max="12" width="10.5703125" style="11" customWidth="1"/>
    <col min="13" max="13" width="16.28515625" style="11" bestFit="1" customWidth="1"/>
    <col min="14" max="14" width="10.140625" style="6" customWidth="1"/>
    <col min="15" max="15" width="9.140625" style="6"/>
    <col min="16" max="16" width="10" style="6" bestFit="1" customWidth="1"/>
    <col min="17" max="17" width="9.140625" style="6"/>
    <col min="18" max="18" width="10.140625" style="6" bestFit="1" customWidth="1"/>
    <col min="19" max="16384" width="9.140625" style="6"/>
  </cols>
  <sheetData>
    <row r="1" spans="1:18" ht="12.75" customHeight="1" x14ac:dyDescent="0.25">
      <c r="A1" s="40"/>
      <c r="B1" s="40"/>
      <c r="C1" s="41"/>
      <c r="D1" s="145"/>
      <c r="E1" s="40"/>
      <c r="F1" s="40"/>
      <c r="G1" s="348"/>
      <c r="H1" s="348"/>
      <c r="I1" s="348"/>
      <c r="J1" s="40"/>
      <c r="K1" s="40"/>
      <c r="L1" s="40"/>
      <c r="M1" s="40"/>
      <c r="N1" s="81"/>
    </row>
    <row r="2" spans="1:18" s="11" customFormat="1" ht="5.0999999999999996" customHeight="1" x14ac:dyDescent="0.25">
      <c r="A2" s="35"/>
      <c r="B2" s="35"/>
      <c r="C2" s="79"/>
      <c r="D2" s="147"/>
      <c r="E2" s="82"/>
      <c r="F2" s="82"/>
      <c r="G2" s="349"/>
      <c r="H2" s="349"/>
      <c r="I2" s="349"/>
      <c r="J2" s="82"/>
      <c r="K2" s="82"/>
      <c r="L2" s="82"/>
      <c r="M2" s="82"/>
      <c r="N2" s="83"/>
    </row>
    <row r="3" spans="1:18" s="11" customFormat="1" x14ac:dyDescent="0.25">
      <c r="A3" s="46"/>
      <c r="B3" s="46"/>
      <c r="C3" s="47" t="s">
        <v>40</v>
      </c>
      <c r="D3" s="146" t="s">
        <v>1395</v>
      </c>
      <c r="E3" s="44"/>
      <c r="F3" s="44"/>
      <c r="G3" s="407" t="s">
        <v>1397</v>
      </c>
      <c r="H3" s="408"/>
      <c r="I3" s="409"/>
      <c r="J3" s="52" t="s">
        <v>39</v>
      </c>
      <c r="K3" s="53">
        <f>SUM(Tabela4[CUSTO TOTAL])</f>
        <v>1743549.4722539</v>
      </c>
      <c r="L3" s="49" t="s">
        <v>43</v>
      </c>
      <c r="M3" s="27">
        <f>SUM(Tabela4[PREÇO FINAL])</f>
        <v>2199407.4913095599</v>
      </c>
      <c r="N3" s="28">
        <f>SUM(Tabela4[PREÇO FINAL])/M3</f>
        <v>1</v>
      </c>
    </row>
    <row r="4" spans="1:18" s="11" customFormat="1" ht="9.9499999999999993" customHeight="1" x14ac:dyDescent="0.25">
      <c r="A4" s="42"/>
      <c r="B4" s="42"/>
      <c r="C4" s="47"/>
      <c r="D4" s="45"/>
      <c r="E4" s="44"/>
      <c r="F4" s="44"/>
      <c r="G4" s="410"/>
      <c r="H4" s="411"/>
      <c r="I4" s="412"/>
      <c r="J4" s="48"/>
      <c r="K4" s="51"/>
      <c r="L4" s="50"/>
      <c r="M4" s="50"/>
      <c r="N4" s="84"/>
    </row>
    <row r="5" spans="1:18" s="5" customFormat="1" ht="9.9499999999999993" customHeight="1" x14ac:dyDescent="0.25">
      <c r="A5" s="46"/>
      <c r="B5" s="46"/>
      <c r="C5" s="47"/>
      <c r="D5" s="45"/>
      <c r="E5" s="46"/>
      <c r="F5" s="46"/>
      <c r="G5" s="413"/>
      <c r="H5" s="414"/>
      <c r="I5" s="415"/>
      <c r="J5" s="48"/>
      <c r="K5" s="51"/>
      <c r="L5" s="50"/>
      <c r="M5" s="50"/>
      <c r="N5" s="84"/>
    </row>
    <row r="6" spans="1:18" s="5" customFormat="1" ht="5.0999999999999996" customHeight="1" x14ac:dyDescent="0.25">
      <c r="A6" s="43"/>
      <c r="B6" s="43"/>
      <c r="C6" s="43"/>
      <c r="D6" s="43"/>
      <c r="E6" s="43"/>
      <c r="F6" s="43"/>
      <c r="G6" s="350"/>
      <c r="H6" s="350"/>
      <c r="I6" s="351"/>
      <c r="J6" s="43"/>
      <c r="K6" s="43"/>
      <c r="L6" s="43"/>
      <c r="M6" s="43"/>
      <c r="N6" s="85"/>
    </row>
    <row r="7" spans="1:18" s="291" customFormat="1" ht="15" customHeight="1" x14ac:dyDescent="0.25">
      <c r="A7" s="287" t="s">
        <v>7</v>
      </c>
      <c r="B7" s="287" t="s">
        <v>0</v>
      </c>
      <c r="C7" s="287" t="s">
        <v>6</v>
      </c>
      <c r="D7" s="288" t="s">
        <v>1</v>
      </c>
      <c r="E7" s="289" t="s">
        <v>25</v>
      </c>
      <c r="F7" s="289" t="s">
        <v>26</v>
      </c>
      <c r="G7" s="352" t="s">
        <v>2</v>
      </c>
      <c r="H7" s="352" t="s">
        <v>46</v>
      </c>
      <c r="I7" s="353" t="s">
        <v>44</v>
      </c>
      <c r="J7" s="289" t="s">
        <v>45</v>
      </c>
      <c r="K7" s="289" t="s">
        <v>3</v>
      </c>
      <c r="L7" s="289" t="s">
        <v>42</v>
      </c>
      <c r="M7" s="289" t="s">
        <v>41</v>
      </c>
      <c r="N7" s="290" t="s">
        <v>5</v>
      </c>
    </row>
    <row r="8" spans="1:18" ht="24" x14ac:dyDescent="0.2">
      <c r="A8" s="342" t="s">
        <v>29</v>
      </c>
      <c r="B8" s="112" t="s">
        <v>82</v>
      </c>
      <c r="C8" s="343" t="s">
        <v>38</v>
      </c>
      <c r="D8" s="74" t="s">
        <v>178</v>
      </c>
      <c r="E8" s="73" t="s">
        <v>9</v>
      </c>
      <c r="F8" s="73" t="s">
        <v>9</v>
      </c>
      <c r="G8" s="347" t="s">
        <v>179</v>
      </c>
      <c r="H8" s="112" t="s">
        <v>22</v>
      </c>
      <c r="I8" s="369">
        <f>'Memoria de calculo'!H10</f>
        <v>6</v>
      </c>
      <c r="J8" s="357">
        <f>O.Analítico!J9</f>
        <v>78.36</v>
      </c>
      <c r="K8" s="360">
        <f t="shared" ref="K8:K71" si="0">I8*J8</f>
        <v>470.15999999999997</v>
      </c>
      <c r="L8" s="361">
        <f>Resumo!$C$51</f>
        <v>0.27901223769100203</v>
      </c>
      <c r="M8" s="360">
        <f>(Tabela4[[#This Row],[CUSTO TOTAL]]*Tabela4[[#This Row],[BDI]])+Tabela4[[#This Row],[CUSTO TOTAL]]</f>
        <v>601.3403936728015</v>
      </c>
      <c r="N8" s="361">
        <f t="shared" ref="N8:N39" si="1">M8/$M$3</f>
        <v>2.7341017799059804E-4</v>
      </c>
      <c r="P8" s="13"/>
      <c r="Q8" s="12"/>
      <c r="R8" s="13"/>
    </row>
    <row r="9" spans="1:18" ht="24" x14ac:dyDescent="0.2">
      <c r="A9" s="342" t="s">
        <v>29</v>
      </c>
      <c r="B9" s="112" t="s">
        <v>83</v>
      </c>
      <c r="C9" s="343" t="s">
        <v>38</v>
      </c>
      <c r="D9" s="74" t="s">
        <v>178</v>
      </c>
      <c r="E9" s="73" t="s">
        <v>9</v>
      </c>
      <c r="F9" s="73" t="s">
        <v>9</v>
      </c>
      <c r="G9" s="347" t="s">
        <v>180</v>
      </c>
      <c r="H9" s="112" t="s">
        <v>37</v>
      </c>
      <c r="I9" s="369">
        <f>'Memoria de calculo'!H13</f>
        <v>6</v>
      </c>
      <c r="J9" s="357">
        <f>O.Analítico!J21</f>
        <v>316.8</v>
      </c>
      <c r="K9" s="360">
        <f t="shared" si="0"/>
        <v>1900.8000000000002</v>
      </c>
      <c r="L9" s="361">
        <f>Resumo!$C$51</f>
        <v>0.27901223769100203</v>
      </c>
      <c r="M9" s="360">
        <f>(Tabela4[[#This Row],[CUSTO TOTAL]]*Tabela4[[#This Row],[BDI]])+Tabela4[[#This Row],[CUSTO TOTAL]]</f>
        <v>2431.1464614030569</v>
      </c>
      <c r="N9" s="361">
        <f t="shared" si="1"/>
        <v>1.1053642724275327E-3</v>
      </c>
    </row>
    <row r="10" spans="1:18" ht="24" x14ac:dyDescent="0.2">
      <c r="A10" s="342" t="s">
        <v>29</v>
      </c>
      <c r="B10" s="112" t="s">
        <v>184</v>
      </c>
      <c r="C10" s="343" t="s">
        <v>38</v>
      </c>
      <c r="D10" s="74" t="s">
        <v>178</v>
      </c>
      <c r="E10" s="73" t="s">
        <v>9</v>
      </c>
      <c r="F10" s="73" t="s">
        <v>9</v>
      </c>
      <c r="G10" s="347" t="s">
        <v>181</v>
      </c>
      <c r="H10" s="112" t="s">
        <v>37</v>
      </c>
      <c r="I10" s="369">
        <f>'Memoria de calculo'!H16</f>
        <v>6</v>
      </c>
      <c r="J10" s="357">
        <f>O.Analítico!J31</f>
        <v>47.57</v>
      </c>
      <c r="K10" s="360">
        <f t="shared" si="0"/>
        <v>285.42</v>
      </c>
      <c r="L10" s="361">
        <f>Resumo!$C$51</f>
        <v>0.27901223769100203</v>
      </c>
      <c r="M10" s="360">
        <f>(Tabela4[[#This Row],[CUSTO TOTAL]]*Tabela4[[#This Row],[BDI]])+Tabela4[[#This Row],[CUSTO TOTAL]]</f>
        <v>365.05567288176582</v>
      </c>
      <c r="N10" s="361">
        <f t="shared" si="1"/>
        <v>1.6597909860914688E-4</v>
      </c>
    </row>
    <row r="11" spans="1:18" ht="24" x14ac:dyDescent="0.2">
      <c r="A11" s="342" t="s">
        <v>29</v>
      </c>
      <c r="B11" s="112" t="s">
        <v>185</v>
      </c>
      <c r="C11" s="343" t="s">
        <v>38</v>
      </c>
      <c r="D11" s="74" t="s">
        <v>178</v>
      </c>
      <c r="E11" s="73" t="s">
        <v>9</v>
      </c>
      <c r="F11" s="73" t="s">
        <v>9</v>
      </c>
      <c r="G11" s="347" t="s">
        <v>182</v>
      </c>
      <c r="H11" s="112" t="s">
        <v>37</v>
      </c>
      <c r="I11" s="369">
        <f>'Memoria de calculo'!H19</f>
        <v>6</v>
      </c>
      <c r="J11" s="357">
        <f>O.Analítico!J38</f>
        <v>1045</v>
      </c>
      <c r="K11" s="360">
        <f t="shared" si="0"/>
        <v>6270</v>
      </c>
      <c r="L11" s="361">
        <f>Resumo!$C$51</f>
        <v>0.27901223769100203</v>
      </c>
      <c r="M11" s="360">
        <f>(Tabela4[[#This Row],[CUSTO TOTAL]]*Tabela4[[#This Row],[BDI]])+Tabela4[[#This Row],[CUSTO TOTAL]]</f>
        <v>8019.4067303225829</v>
      </c>
      <c r="N11" s="361">
        <f t="shared" si="1"/>
        <v>3.6461668708547088E-3</v>
      </c>
    </row>
    <row r="12" spans="1:18" ht="27.75" customHeight="1" x14ac:dyDescent="0.2">
      <c r="A12" s="342" t="s">
        <v>29</v>
      </c>
      <c r="B12" s="112" t="s">
        <v>186</v>
      </c>
      <c r="C12" s="343" t="s">
        <v>38</v>
      </c>
      <c r="D12" s="74" t="s">
        <v>178</v>
      </c>
      <c r="E12" s="73" t="s">
        <v>9</v>
      </c>
      <c r="F12" s="73" t="s">
        <v>9</v>
      </c>
      <c r="G12" s="347" t="s">
        <v>183</v>
      </c>
      <c r="H12" s="112" t="s">
        <v>28</v>
      </c>
      <c r="I12" s="369">
        <f>'Memoria de calculo'!H22</f>
        <v>1</v>
      </c>
      <c r="J12" s="362">
        <f>O.Analítico!J41</f>
        <v>389.3</v>
      </c>
      <c r="K12" s="360">
        <f t="shared" si="0"/>
        <v>389.3</v>
      </c>
      <c r="L12" s="361">
        <f>Resumo!$C$51</f>
        <v>0.27901223769100203</v>
      </c>
      <c r="M12" s="360">
        <f>(Tabela4[[#This Row],[CUSTO TOTAL]]*Tabela4[[#This Row],[BDI]])+Tabela4[[#This Row],[CUSTO TOTAL]]</f>
        <v>497.91946413310711</v>
      </c>
      <c r="N12" s="361">
        <f t="shared" si="1"/>
        <v>2.2638800045035696E-4</v>
      </c>
    </row>
    <row r="13" spans="1:18" ht="29.25" customHeight="1" x14ac:dyDescent="0.2">
      <c r="A13" s="342" t="s">
        <v>30</v>
      </c>
      <c r="B13" s="112" t="s">
        <v>84</v>
      </c>
      <c r="C13" s="343" t="s">
        <v>38</v>
      </c>
      <c r="D13" s="74" t="s">
        <v>187</v>
      </c>
      <c r="E13" s="73" t="s">
        <v>9</v>
      </c>
      <c r="F13" s="73" t="s">
        <v>9</v>
      </c>
      <c r="G13" s="347" t="s">
        <v>188</v>
      </c>
      <c r="H13" s="112" t="s">
        <v>37</v>
      </c>
      <c r="I13" s="369">
        <f>'Memoria de calculo'!H26</f>
        <v>6</v>
      </c>
      <c r="J13" s="362">
        <f>O.Analítico!J45</f>
        <v>660</v>
      </c>
      <c r="K13" s="360">
        <f t="shared" si="0"/>
        <v>3960</v>
      </c>
      <c r="L13" s="361">
        <f>Resumo!$C$51</f>
        <v>0.27901223769100203</v>
      </c>
      <c r="M13" s="360">
        <f>(Tabela4[[#This Row],[CUSTO TOTAL]]*Tabela4[[#This Row],[BDI]])+Tabela4[[#This Row],[CUSTO TOTAL]]</f>
        <v>5064.8884612563679</v>
      </c>
      <c r="N13" s="361">
        <f t="shared" si="1"/>
        <v>2.3028422342240263E-3</v>
      </c>
    </row>
    <row r="14" spans="1:18" ht="27.75" customHeight="1" x14ac:dyDescent="0.2">
      <c r="A14" s="342" t="s">
        <v>30</v>
      </c>
      <c r="B14" s="112" t="s">
        <v>85</v>
      </c>
      <c r="C14" s="343" t="s">
        <v>38</v>
      </c>
      <c r="D14" s="74" t="s">
        <v>187</v>
      </c>
      <c r="E14" s="73" t="s">
        <v>9</v>
      </c>
      <c r="F14" s="73" t="s">
        <v>9</v>
      </c>
      <c r="G14" s="347" t="s">
        <v>189</v>
      </c>
      <c r="H14" s="112" t="s">
        <v>37</v>
      </c>
      <c r="I14" s="369">
        <f>'Memoria de calculo'!H29</f>
        <v>6</v>
      </c>
      <c r="J14" s="362">
        <f>O.Analítico!J49</f>
        <v>422.40000000000003</v>
      </c>
      <c r="K14" s="360">
        <f t="shared" si="0"/>
        <v>2534.4</v>
      </c>
      <c r="L14" s="361">
        <f>Resumo!$C$51</f>
        <v>0.27901223769100203</v>
      </c>
      <c r="M14" s="360">
        <f>(Tabela4[[#This Row],[CUSTO TOTAL]]*Tabela4[[#This Row],[BDI]])+Tabela4[[#This Row],[CUSTO TOTAL]]</f>
        <v>3241.5286152040758</v>
      </c>
      <c r="N14" s="361">
        <f t="shared" si="1"/>
        <v>1.473819029903377E-3</v>
      </c>
    </row>
    <row r="15" spans="1:18" ht="16.5" customHeight="1" x14ac:dyDescent="0.2">
      <c r="A15" s="342" t="s">
        <v>30</v>
      </c>
      <c r="B15" s="112" t="s">
        <v>86</v>
      </c>
      <c r="C15" s="343" t="s">
        <v>38</v>
      </c>
      <c r="D15" s="74" t="s">
        <v>187</v>
      </c>
      <c r="E15" s="73" t="s">
        <v>9</v>
      </c>
      <c r="F15" s="73" t="s">
        <v>9</v>
      </c>
      <c r="G15" s="347" t="s">
        <v>190</v>
      </c>
      <c r="H15" s="112" t="s">
        <v>22</v>
      </c>
      <c r="I15" s="369">
        <f>'Memoria de calculo'!H32</f>
        <v>1</v>
      </c>
      <c r="J15" s="362">
        <f>O.Analítico!J52</f>
        <v>550.29999999999995</v>
      </c>
      <c r="K15" s="360">
        <f t="shared" si="0"/>
        <v>550.29999999999995</v>
      </c>
      <c r="L15" s="361">
        <f>Resumo!$C$51</f>
        <v>0.27901223769100203</v>
      </c>
      <c r="M15" s="360">
        <f>(Tabela4[[#This Row],[CUSTO TOTAL]]*Tabela4[[#This Row],[BDI]])+Tabela4[[#This Row],[CUSTO TOTAL]]</f>
        <v>703.84043440135838</v>
      </c>
      <c r="N15" s="361">
        <f t="shared" si="1"/>
        <v>3.2001365694279841E-4</v>
      </c>
    </row>
    <row r="16" spans="1:18" ht="29.25" customHeight="1" x14ac:dyDescent="0.2">
      <c r="A16" s="342" t="s">
        <v>30</v>
      </c>
      <c r="B16" s="112" t="s">
        <v>87</v>
      </c>
      <c r="C16" s="343" t="s">
        <v>38</v>
      </c>
      <c r="D16" s="74" t="s">
        <v>187</v>
      </c>
      <c r="E16" s="73" t="s">
        <v>9</v>
      </c>
      <c r="F16" s="73" t="s">
        <v>9</v>
      </c>
      <c r="G16" s="347" t="s">
        <v>191</v>
      </c>
      <c r="H16" s="112" t="s">
        <v>28</v>
      </c>
      <c r="I16" s="369">
        <f>'Memoria de calculo'!H35</f>
        <v>1</v>
      </c>
      <c r="J16" s="362">
        <f>O.Analítico!J55</f>
        <v>704.49</v>
      </c>
      <c r="K16" s="360">
        <f t="shared" si="0"/>
        <v>704.49</v>
      </c>
      <c r="L16" s="361">
        <f>Resumo!$C$51</f>
        <v>0.27901223769100203</v>
      </c>
      <c r="M16" s="360">
        <f>(Tabela4[[#This Row],[CUSTO TOTAL]]*Tabela4[[#This Row],[BDI]])+Tabela4[[#This Row],[CUSTO TOTAL]]</f>
        <v>901.05133133093409</v>
      </c>
      <c r="N16" s="361">
        <f t="shared" si="1"/>
        <v>4.096791226233547E-4</v>
      </c>
    </row>
    <row r="17" spans="1:14" ht="18.75" customHeight="1" x14ac:dyDescent="0.2">
      <c r="A17" s="342" t="s">
        <v>30</v>
      </c>
      <c r="B17" s="112" t="s">
        <v>88</v>
      </c>
      <c r="C17" s="343" t="s">
        <v>38</v>
      </c>
      <c r="D17" s="74" t="s">
        <v>187</v>
      </c>
      <c r="E17" s="73" t="s">
        <v>9</v>
      </c>
      <c r="F17" s="73" t="s">
        <v>9</v>
      </c>
      <c r="G17" s="347" t="s">
        <v>192</v>
      </c>
      <c r="H17" s="112" t="s">
        <v>37</v>
      </c>
      <c r="I17" s="369">
        <f>'Memoria de calculo'!H38</f>
        <v>6</v>
      </c>
      <c r="J17" s="362">
        <f>O.Analítico!J59</f>
        <v>254.95062999999999</v>
      </c>
      <c r="K17" s="360">
        <f t="shared" si="0"/>
        <v>1529.7037799999998</v>
      </c>
      <c r="L17" s="361">
        <f>Resumo!$C$51</f>
        <v>0.27901223769100203</v>
      </c>
      <c r="M17" s="360">
        <f>(Tabela4[[#This Row],[CUSTO TOTAL]]*Tabela4[[#This Row],[BDI]])+Tabela4[[#This Row],[CUSTO TOTAL]]</f>
        <v>1956.5098546621841</v>
      </c>
      <c r="N17" s="361">
        <f t="shared" si="1"/>
        <v>8.8956224000912585E-4</v>
      </c>
    </row>
    <row r="18" spans="1:14" s="11" customFormat="1" ht="27.75" customHeight="1" x14ac:dyDescent="0.2">
      <c r="A18" s="342" t="s">
        <v>30</v>
      </c>
      <c r="B18" s="112" t="s">
        <v>196</v>
      </c>
      <c r="C18" s="343" t="s">
        <v>38</v>
      </c>
      <c r="D18" s="74" t="s">
        <v>187</v>
      </c>
      <c r="E18" s="73" t="s">
        <v>9</v>
      </c>
      <c r="F18" s="73" t="s">
        <v>9</v>
      </c>
      <c r="G18" s="347" t="s">
        <v>193</v>
      </c>
      <c r="H18" s="112" t="s">
        <v>37</v>
      </c>
      <c r="I18" s="369">
        <f>'Memoria de calculo'!H41</f>
        <v>6</v>
      </c>
      <c r="J18" s="362">
        <f>O.Analítico!J63</f>
        <v>301.88592500000004</v>
      </c>
      <c r="K18" s="360">
        <f t="shared" si="0"/>
        <v>1811.3155500000003</v>
      </c>
      <c r="L18" s="361">
        <f>Resumo!$C$51</f>
        <v>0.27901223769100203</v>
      </c>
      <c r="M18" s="360">
        <f>(Tabela4[[#This Row],[CUSTO TOTAL]]*Tabela4[[#This Row],[BDI]])+Tabela4[[#This Row],[CUSTO TOTAL]]</f>
        <v>2316.6947547700083</v>
      </c>
      <c r="N18" s="361">
        <f t="shared" si="1"/>
        <v>1.0533267545572529E-3</v>
      </c>
    </row>
    <row r="19" spans="1:14" s="11" customFormat="1" ht="16.5" customHeight="1" x14ac:dyDescent="0.2">
      <c r="A19" s="72" t="s">
        <v>30</v>
      </c>
      <c r="B19" s="73" t="s">
        <v>197</v>
      </c>
      <c r="C19" s="80" t="s">
        <v>38</v>
      </c>
      <c r="D19" s="74" t="s">
        <v>187</v>
      </c>
      <c r="E19" s="73" t="s">
        <v>9</v>
      </c>
      <c r="F19" s="73" t="s">
        <v>9</v>
      </c>
      <c r="G19" s="347" t="s">
        <v>194</v>
      </c>
      <c r="H19" s="112" t="s">
        <v>28</v>
      </c>
      <c r="I19" s="369">
        <f>'Memoria de calculo'!H44</f>
        <v>1</v>
      </c>
      <c r="J19" s="362">
        <f>O.Analítico!J68</f>
        <v>350</v>
      </c>
      <c r="K19" s="360">
        <f t="shared" si="0"/>
        <v>350</v>
      </c>
      <c r="L19" s="361">
        <f>Resumo!$C$51</f>
        <v>0.27901223769100203</v>
      </c>
      <c r="M19" s="360">
        <f>(Tabela4[[#This Row],[CUSTO TOTAL]]*Tabela4[[#This Row],[BDI]])+Tabela4[[#This Row],[CUSTO TOTAL]]</f>
        <v>447.65428319185071</v>
      </c>
      <c r="N19" s="361">
        <f t="shared" si="1"/>
        <v>2.0353403585313365E-4</v>
      </c>
    </row>
    <row r="20" spans="1:14" s="25" customFormat="1" ht="16.5" customHeight="1" x14ac:dyDescent="0.2">
      <c r="A20" s="72" t="s">
        <v>30</v>
      </c>
      <c r="B20" s="73" t="s">
        <v>198</v>
      </c>
      <c r="C20" s="80" t="s">
        <v>38</v>
      </c>
      <c r="D20" s="74" t="s">
        <v>187</v>
      </c>
      <c r="E20" s="73"/>
      <c r="F20" s="73"/>
      <c r="G20" s="347" t="s">
        <v>195</v>
      </c>
      <c r="H20" s="112" t="s">
        <v>37</v>
      </c>
      <c r="I20" s="370">
        <f>'Memoria de calculo'!H47</f>
        <v>6</v>
      </c>
      <c r="J20" s="362">
        <f>O.Analítico!J71</f>
        <v>250</v>
      </c>
      <c r="K20" s="360">
        <f t="shared" si="0"/>
        <v>1500</v>
      </c>
      <c r="L20" s="361">
        <f>Resumo!$C$51</f>
        <v>0.27901223769100203</v>
      </c>
      <c r="M20" s="360">
        <f>(Tabela4[[#This Row],[CUSTO TOTAL]]*Tabela4[[#This Row],[BDI]])+Tabela4[[#This Row],[CUSTO TOTAL]]</f>
        <v>1918.518356536503</v>
      </c>
      <c r="N20" s="361">
        <f t="shared" si="1"/>
        <v>8.7228872508485851E-4</v>
      </c>
    </row>
    <row r="21" spans="1:14" s="25" customFormat="1" ht="18.75" customHeight="1" x14ac:dyDescent="0.2">
      <c r="A21" s="72" t="s">
        <v>1287</v>
      </c>
      <c r="B21" s="73" t="s">
        <v>89</v>
      </c>
      <c r="C21" s="80" t="s">
        <v>38</v>
      </c>
      <c r="D21" s="74" t="s">
        <v>202</v>
      </c>
      <c r="E21" s="73"/>
      <c r="F21" s="73"/>
      <c r="G21" s="347" t="s">
        <v>115</v>
      </c>
      <c r="H21" s="112" t="s">
        <v>11</v>
      </c>
      <c r="I21" s="370">
        <f>'Memoria de calculo'!H51</f>
        <v>1056</v>
      </c>
      <c r="J21" s="360">
        <v>102.43</v>
      </c>
      <c r="K21" s="360">
        <f t="shared" si="0"/>
        <v>108166.08</v>
      </c>
      <c r="L21" s="361">
        <f>Resumo!$C$51</f>
        <v>0.27901223769100203</v>
      </c>
      <c r="M21" s="360">
        <f>(Tabela4[[#This Row],[CUSTO TOTAL]]*Tabela4[[#This Row],[BDI]])+Tabela4[[#This Row],[CUSTO TOTAL]]</f>
        <v>138345.74002306393</v>
      </c>
      <c r="N21" s="361">
        <f t="shared" si="1"/>
        <v>6.2901368013751208E-2</v>
      </c>
    </row>
    <row r="22" spans="1:14" s="25" customFormat="1" ht="17.25" customHeight="1" x14ac:dyDescent="0.2">
      <c r="A22" s="72" t="s">
        <v>947</v>
      </c>
      <c r="B22" s="73" t="s">
        <v>90</v>
      </c>
      <c r="C22" s="80" t="s">
        <v>38</v>
      </c>
      <c r="D22" s="74" t="s">
        <v>202</v>
      </c>
      <c r="E22" s="73"/>
      <c r="F22" s="73"/>
      <c r="G22" s="347" t="s">
        <v>199</v>
      </c>
      <c r="H22" s="112" t="s">
        <v>37</v>
      </c>
      <c r="I22" s="370">
        <f>'Memoria de calculo'!H54</f>
        <v>6</v>
      </c>
      <c r="J22" s="360">
        <v>9507.15</v>
      </c>
      <c r="K22" s="360">
        <f t="shared" si="0"/>
        <v>57042.899999999994</v>
      </c>
      <c r="L22" s="361">
        <f>Resumo!$C$51</f>
        <v>0.27901223769100203</v>
      </c>
      <c r="M22" s="360">
        <f>(Tabela4[[#This Row],[CUSTO TOTAL]]*Tabela4[[#This Row],[BDI]])+Tabela4[[#This Row],[CUSTO TOTAL]]</f>
        <v>72958.567173384057</v>
      </c>
      <c r="N22" s="361">
        <f t="shared" si="1"/>
        <v>3.3171919010762052E-2</v>
      </c>
    </row>
    <row r="23" spans="1:14" s="25" customFormat="1" ht="16.5" customHeight="1" x14ac:dyDescent="0.2">
      <c r="A23" s="72" t="s">
        <v>948</v>
      </c>
      <c r="B23" s="73" t="s">
        <v>91</v>
      </c>
      <c r="C23" s="80" t="s">
        <v>38</v>
      </c>
      <c r="D23" s="74" t="s">
        <v>202</v>
      </c>
      <c r="E23" s="73"/>
      <c r="F23" s="73"/>
      <c r="G23" s="347" t="s">
        <v>200</v>
      </c>
      <c r="H23" s="112" t="s">
        <v>37</v>
      </c>
      <c r="I23" s="370">
        <f>'Memoria de calculo'!H57</f>
        <v>6</v>
      </c>
      <c r="J23" s="360">
        <v>3130.28</v>
      </c>
      <c r="K23" s="360">
        <f t="shared" si="0"/>
        <v>18781.68</v>
      </c>
      <c r="L23" s="361">
        <f>Resumo!$C$51</f>
        <v>0.27901223769100203</v>
      </c>
      <c r="M23" s="360">
        <f>(Tabela4[[#This Row],[CUSTO TOTAL]]*Tabela4[[#This Row],[BDI]])+Tabela4[[#This Row],[CUSTO TOTAL]]</f>
        <v>24021.998564396337</v>
      </c>
      <c r="N23" s="361">
        <f t="shared" si="1"/>
        <v>1.0922031801434523E-2</v>
      </c>
    </row>
    <row r="24" spans="1:14" s="25" customFormat="1" ht="17.25" customHeight="1" x14ac:dyDescent="0.2">
      <c r="A24" s="72" t="s">
        <v>949</v>
      </c>
      <c r="B24" s="73" t="s">
        <v>92</v>
      </c>
      <c r="C24" s="80" t="s">
        <v>38</v>
      </c>
      <c r="D24" s="74" t="s">
        <v>202</v>
      </c>
      <c r="E24" s="73"/>
      <c r="F24" s="73"/>
      <c r="G24" s="347" t="s">
        <v>201</v>
      </c>
      <c r="H24" s="112" t="s">
        <v>11</v>
      </c>
      <c r="I24" s="370">
        <f>'Memoria de calculo'!H60</f>
        <v>2160</v>
      </c>
      <c r="J24" s="360">
        <v>17.77</v>
      </c>
      <c r="K24" s="360">
        <f t="shared" si="0"/>
        <v>38383.199999999997</v>
      </c>
      <c r="L24" s="361">
        <f>Resumo!$C$51</f>
        <v>0.27901223769100203</v>
      </c>
      <c r="M24" s="360">
        <f>(Tabela4[[#This Row],[CUSTO TOTAL]]*Tabela4[[#This Row],[BDI]])+Tabela4[[#This Row],[CUSTO TOTAL]]</f>
        <v>49092.582521741264</v>
      </c>
      <c r="N24" s="361">
        <f t="shared" si="1"/>
        <v>2.2320821728451425E-2</v>
      </c>
    </row>
    <row r="25" spans="1:14" s="25" customFormat="1" ht="41.25" customHeight="1" x14ac:dyDescent="0.2">
      <c r="A25" s="342" t="s">
        <v>30</v>
      </c>
      <c r="B25" s="112" t="s">
        <v>204</v>
      </c>
      <c r="C25" s="343" t="s">
        <v>38</v>
      </c>
      <c r="D25" s="250" t="s">
        <v>203</v>
      </c>
      <c r="E25" s="73"/>
      <c r="F25" s="73"/>
      <c r="G25" s="347" t="s">
        <v>205</v>
      </c>
      <c r="H25" s="112" t="s">
        <v>22</v>
      </c>
      <c r="I25" s="370">
        <f>'Memoria de calculo'!H64</f>
        <v>1</v>
      </c>
      <c r="J25" s="360">
        <f>O.Analítico!J74</f>
        <v>1600</v>
      </c>
      <c r="K25" s="360">
        <f t="shared" si="0"/>
        <v>1600</v>
      </c>
      <c r="L25" s="361">
        <f>Resumo!$C$51</f>
        <v>0.27901223769100203</v>
      </c>
      <c r="M25" s="360">
        <f>(Tabela4[[#This Row],[CUSTO TOTAL]]*Tabela4[[#This Row],[BDI]])+Tabela4[[#This Row],[CUSTO TOTAL]]</f>
        <v>2046.4195803056032</v>
      </c>
      <c r="N25" s="361">
        <f t="shared" si="1"/>
        <v>9.3044130675718243E-4</v>
      </c>
    </row>
    <row r="26" spans="1:14" s="25" customFormat="1" ht="18" customHeight="1" x14ac:dyDescent="0.2">
      <c r="A26" s="72" t="s">
        <v>207</v>
      </c>
      <c r="B26" s="73" t="s">
        <v>208</v>
      </c>
      <c r="C26" s="80" t="s">
        <v>38</v>
      </c>
      <c r="D26" s="74" t="s">
        <v>206</v>
      </c>
      <c r="E26" s="73"/>
      <c r="F26" s="73"/>
      <c r="G26" s="347" t="s">
        <v>209</v>
      </c>
      <c r="H26" s="112" t="s">
        <v>22</v>
      </c>
      <c r="I26" s="370">
        <f>'Memoria de calculo'!H68</f>
        <v>40</v>
      </c>
      <c r="J26" s="362">
        <v>107.17</v>
      </c>
      <c r="K26" s="360">
        <f t="shared" si="0"/>
        <v>4286.8</v>
      </c>
      <c r="L26" s="361">
        <f>Resumo!$C$51</f>
        <v>0.27901223769100203</v>
      </c>
      <c r="M26" s="360">
        <f>(Tabela4[[#This Row],[CUSTO TOTAL]]*Tabela4[[#This Row],[BDI]])+Tabela4[[#This Row],[CUSTO TOTAL]]</f>
        <v>5482.8696605337882</v>
      </c>
      <c r="N26" s="361">
        <f t="shared" si="1"/>
        <v>2.4928848711291813E-3</v>
      </c>
    </row>
    <row r="27" spans="1:14" s="25" customFormat="1" ht="27.75" customHeight="1" x14ac:dyDescent="0.2">
      <c r="A27" s="342" t="s">
        <v>30</v>
      </c>
      <c r="B27" s="112" t="s">
        <v>211</v>
      </c>
      <c r="C27" s="343" t="s">
        <v>38</v>
      </c>
      <c r="D27" s="250" t="s">
        <v>210</v>
      </c>
      <c r="E27" s="73"/>
      <c r="F27" s="73"/>
      <c r="G27" s="347" t="s">
        <v>214</v>
      </c>
      <c r="H27" s="112" t="s">
        <v>22</v>
      </c>
      <c r="I27" s="370">
        <f>'Memoria de calculo'!H72</f>
        <v>1</v>
      </c>
      <c r="J27" s="357">
        <f>O.Analítico!J77</f>
        <v>8000</v>
      </c>
      <c r="K27" s="360">
        <f t="shared" si="0"/>
        <v>8000</v>
      </c>
      <c r="L27" s="361">
        <f>Resumo!$C$51</f>
        <v>0.27901223769100203</v>
      </c>
      <c r="M27" s="360">
        <f>(Tabela4[[#This Row],[CUSTO TOTAL]]*Tabela4[[#This Row],[BDI]])+Tabela4[[#This Row],[CUSTO TOTAL]]</f>
        <v>10232.097901528017</v>
      </c>
      <c r="N27" s="361">
        <f t="shared" si="1"/>
        <v>4.6522065337859129E-3</v>
      </c>
    </row>
    <row r="28" spans="1:14" s="25" customFormat="1" ht="28.5" customHeight="1" x14ac:dyDescent="0.2">
      <c r="A28" s="342" t="s">
        <v>30</v>
      </c>
      <c r="B28" s="112" t="s">
        <v>212</v>
      </c>
      <c r="C28" s="343" t="s">
        <v>38</v>
      </c>
      <c r="D28" s="250" t="s">
        <v>210</v>
      </c>
      <c r="E28" s="73"/>
      <c r="F28" s="73"/>
      <c r="G28" s="347" t="s">
        <v>215</v>
      </c>
      <c r="H28" s="112" t="s">
        <v>22</v>
      </c>
      <c r="I28" s="370">
        <f>'Memoria de calculo'!H75</f>
        <v>1</v>
      </c>
      <c r="J28" s="357">
        <f>O.Analítico!J80</f>
        <v>4000</v>
      </c>
      <c r="K28" s="360">
        <f t="shared" si="0"/>
        <v>4000</v>
      </c>
      <c r="L28" s="361">
        <f>Resumo!$C$51</f>
        <v>0.27901223769100203</v>
      </c>
      <c r="M28" s="360">
        <f>(Tabela4[[#This Row],[CUSTO TOTAL]]*Tabela4[[#This Row],[BDI]])+Tabela4[[#This Row],[CUSTO TOTAL]]</f>
        <v>5116.0489507640086</v>
      </c>
      <c r="N28" s="361">
        <f t="shared" si="1"/>
        <v>2.3261032668929565E-3</v>
      </c>
    </row>
    <row r="29" spans="1:14" s="29" customFormat="1" ht="27" customHeight="1" x14ac:dyDescent="0.2">
      <c r="A29" s="342" t="s">
        <v>30</v>
      </c>
      <c r="B29" s="112" t="s">
        <v>213</v>
      </c>
      <c r="C29" s="343" t="s">
        <v>38</v>
      </c>
      <c r="D29" s="250" t="s">
        <v>210</v>
      </c>
      <c r="E29" s="73"/>
      <c r="F29" s="73"/>
      <c r="G29" s="347" t="s">
        <v>216</v>
      </c>
      <c r="H29" s="112" t="s">
        <v>22</v>
      </c>
      <c r="I29" s="370">
        <f>'Memoria de calculo'!H78</f>
        <v>1</v>
      </c>
      <c r="J29" s="357">
        <f>O.Analítico!J83</f>
        <v>4000</v>
      </c>
      <c r="K29" s="360">
        <f t="shared" si="0"/>
        <v>4000</v>
      </c>
      <c r="L29" s="361">
        <f>Resumo!$C$51</f>
        <v>0.27901223769100203</v>
      </c>
      <c r="M29" s="360">
        <f>(Tabela4[[#This Row],[CUSTO TOTAL]]*Tabela4[[#This Row],[BDI]])+Tabela4[[#This Row],[CUSTO TOTAL]]</f>
        <v>5116.0489507640086</v>
      </c>
      <c r="N29" s="361">
        <f t="shared" si="1"/>
        <v>2.3261032668929565E-3</v>
      </c>
    </row>
    <row r="30" spans="1:14" s="25" customFormat="1" ht="16.5" customHeight="1" x14ac:dyDescent="0.2">
      <c r="A30" s="72" t="s">
        <v>29</v>
      </c>
      <c r="B30" s="73" t="s">
        <v>218</v>
      </c>
      <c r="C30" s="80" t="s">
        <v>217</v>
      </c>
      <c r="D30" s="78" t="s">
        <v>1003</v>
      </c>
      <c r="E30" s="73"/>
      <c r="F30" s="73"/>
      <c r="G30" s="347" t="s">
        <v>1057</v>
      </c>
      <c r="H30" s="112" t="s">
        <v>10</v>
      </c>
      <c r="I30" s="370">
        <f>'Memoria de calculo'!H87</f>
        <v>549.96699999999998</v>
      </c>
      <c r="J30" s="360">
        <f>O.Analítico!J86</f>
        <v>8.6</v>
      </c>
      <c r="K30" s="360">
        <f t="shared" si="0"/>
        <v>4729.7161999999998</v>
      </c>
      <c r="L30" s="361">
        <f>Resumo!$C$51</f>
        <v>0.27901223769100203</v>
      </c>
      <c r="M30" s="360">
        <f>(Tabela4[[#This Row],[CUSTO TOTAL]]*Tabela4[[#This Row],[BDI]])+Tabela4[[#This Row],[CUSTO TOTAL]]</f>
        <v>6049.3649006053829</v>
      </c>
      <c r="N30" s="361">
        <f t="shared" si="1"/>
        <v>2.7504520760741344E-3</v>
      </c>
    </row>
    <row r="31" spans="1:14" s="33" customFormat="1" ht="27.75" customHeight="1" x14ac:dyDescent="0.2">
      <c r="A31" s="342" t="s">
        <v>228</v>
      </c>
      <c r="B31" s="112" t="s">
        <v>999</v>
      </c>
      <c r="C31" s="343" t="s">
        <v>217</v>
      </c>
      <c r="D31" s="272" t="s">
        <v>1003</v>
      </c>
      <c r="E31" s="73"/>
      <c r="F31" s="73"/>
      <c r="G31" s="347" t="s">
        <v>221</v>
      </c>
      <c r="H31" s="112" t="s">
        <v>10</v>
      </c>
      <c r="I31" s="370">
        <f>'Memoria de calculo'!H90</f>
        <v>549.96699999999998</v>
      </c>
      <c r="J31" s="360">
        <v>8.74</v>
      </c>
      <c r="K31" s="360">
        <f t="shared" si="0"/>
        <v>4806.7115800000001</v>
      </c>
      <c r="L31" s="361">
        <f>Resumo!$C$51</f>
        <v>0.27901223769100203</v>
      </c>
      <c r="M31" s="360">
        <f>(Tabela4[[#This Row],[CUSTO TOTAL]]*Tabela4[[#This Row],[BDI]])+Tabela4[[#This Row],[CUSTO TOTAL]]</f>
        <v>6147.8429338710521</v>
      </c>
      <c r="N31" s="361">
        <f t="shared" si="1"/>
        <v>2.7952268773125508E-3</v>
      </c>
    </row>
    <row r="32" spans="1:14" s="25" customFormat="1" ht="15.75" customHeight="1" x14ac:dyDescent="0.2">
      <c r="A32" s="72" t="s">
        <v>229</v>
      </c>
      <c r="B32" s="73" t="s">
        <v>1000</v>
      </c>
      <c r="C32" s="80" t="s">
        <v>217</v>
      </c>
      <c r="D32" s="78" t="s">
        <v>1003</v>
      </c>
      <c r="E32" s="73"/>
      <c r="F32" s="73"/>
      <c r="G32" s="347" t="s">
        <v>222</v>
      </c>
      <c r="H32" s="112" t="s">
        <v>10</v>
      </c>
      <c r="I32" s="370">
        <f>'Memoria de calculo'!H93</f>
        <v>549.96699999999998</v>
      </c>
      <c r="J32" s="360">
        <v>6.39</v>
      </c>
      <c r="K32" s="360">
        <f t="shared" si="0"/>
        <v>3514.2891299999997</v>
      </c>
      <c r="L32" s="361">
        <f>Resumo!$C$51</f>
        <v>0.27901223769100203</v>
      </c>
      <c r="M32" s="360">
        <f>(Tabela4[[#This Row],[CUSTO TOTAL]]*Tabela4[[#This Row],[BDI]])+Tabela4[[#This Row],[CUSTO TOTAL]]</f>
        <v>4494.8188040544646</v>
      </c>
      <c r="N32" s="361">
        <f t="shared" si="1"/>
        <v>2.0436498565248509E-3</v>
      </c>
    </row>
    <row r="33" spans="1:14" s="25" customFormat="1" ht="16.5" customHeight="1" x14ac:dyDescent="0.2">
      <c r="A33" s="72" t="s">
        <v>29</v>
      </c>
      <c r="B33" s="73" t="s">
        <v>1001</v>
      </c>
      <c r="C33" s="80" t="s">
        <v>217</v>
      </c>
      <c r="D33" s="78" t="s">
        <v>1003</v>
      </c>
      <c r="E33" s="73"/>
      <c r="F33" s="73"/>
      <c r="G33" s="347" t="s">
        <v>223</v>
      </c>
      <c r="H33" s="112" t="s">
        <v>224</v>
      </c>
      <c r="I33" s="370">
        <f>'Memoria de calculo'!H96</f>
        <v>120</v>
      </c>
      <c r="J33" s="360">
        <f>O.Analítico!J89</f>
        <v>10</v>
      </c>
      <c r="K33" s="360">
        <f t="shared" si="0"/>
        <v>1200</v>
      </c>
      <c r="L33" s="361">
        <f>Resumo!$C$51</f>
        <v>0.27901223769100203</v>
      </c>
      <c r="M33" s="360">
        <f>(Tabela4[[#This Row],[CUSTO TOTAL]]*Tabela4[[#This Row],[BDI]])+Tabela4[[#This Row],[CUSTO TOTAL]]</f>
        <v>1534.8146852292025</v>
      </c>
      <c r="N33" s="361">
        <f t="shared" si="1"/>
        <v>6.9783098006788685E-4</v>
      </c>
    </row>
    <row r="34" spans="1:14" s="25" customFormat="1" ht="28.5" customHeight="1" x14ac:dyDescent="0.25">
      <c r="A34" s="342" t="s">
        <v>230</v>
      </c>
      <c r="B34" s="112" t="s">
        <v>1002</v>
      </c>
      <c r="C34" s="343" t="s">
        <v>217</v>
      </c>
      <c r="D34" s="272" t="s">
        <v>1003</v>
      </c>
      <c r="E34" s="73"/>
      <c r="F34" s="73"/>
      <c r="G34" s="347" t="s">
        <v>225</v>
      </c>
      <c r="H34" s="112" t="s">
        <v>8</v>
      </c>
      <c r="I34" s="355">
        <f>'Memoria de calculo'!H99</f>
        <v>120</v>
      </c>
      <c r="J34" s="360">
        <v>16.53</v>
      </c>
      <c r="K34" s="360">
        <f t="shared" si="0"/>
        <v>1983.6000000000001</v>
      </c>
      <c r="L34" s="361">
        <f>Resumo!$C$51</f>
        <v>0.27901223769100203</v>
      </c>
      <c r="M34" s="360">
        <f>(Tabela4[[#This Row],[CUSTO TOTAL]]*Tabela4[[#This Row],[BDI]])+Tabela4[[#This Row],[CUSTO TOTAL]]</f>
        <v>2537.0486746838719</v>
      </c>
      <c r="N34" s="361">
        <f t="shared" si="1"/>
        <v>1.1535146100522171E-3</v>
      </c>
    </row>
    <row r="35" spans="1:14" s="25" customFormat="1" ht="28.5" customHeight="1" x14ac:dyDescent="0.25">
      <c r="A35" s="342" t="s">
        <v>1059</v>
      </c>
      <c r="B35" s="112" t="s">
        <v>72</v>
      </c>
      <c r="C35" s="343" t="s">
        <v>231</v>
      </c>
      <c r="D35" s="272" t="s">
        <v>232</v>
      </c>
      <c r="E35" s="73"/>
      <c r="F35" s="73"/>
      <c r="G35" s="347" t="s">
        <v>1058</v>
      </c>
      <c r="H35" s="112" t="s">
        <v>10</v>
      </c>
      <c r="I35" s="355">
        <f>'Memoria de calculo'!H104</f>
        <v>54</v>
      </c>
      <c r="J35" s="360">
        <v>55.41</v>
      </c>
      <c r="K35" s="360">
        <f t="shared" si="0"/>
        <v>2992.14</v>
      </c>
      <c r="L35" s="361">
        <f>Resumo!$C$51</f>
        <v>0.27901223769100203</v>
      </c>
      <c r="M35" s="360">
        <f>(Tabela4[[#This Row],[CUSTO TOTAL]]*Tabela4[[#This Row],[BDI]])+Tabela4[[#This Row],[CUSTO TOTAL]]</f>
        <v>3826.9836768847545</v>
      </c>
      <c r="N35" s="361">
        <f t="shared" si="1"/>
        <v>1.7400066572502721E-3</v>
      </c>
    </row>
    <row r="36" spans="1:14" s="33" customFormat="1" ht="45" customHeight="1" x14ac:dyDescent="0.25">
      <c r="A36" s="342" t="s">
        <v>227</v>
      </c>
      <c r="B36" s="112" t="s">
        <v>73</v>
      </c>
      <c r="C36" s="343" t="s">
        <v>217</v>
      </c>
      <c r="D36" s="272" t="s">
        <v>232</v>
      </c>
      <c r="E36" s="73"/>
      <c r="F36" s="73"/>
      <c r="G36" s="347" t="s">
        <v>219</v>
      </c>
      <c r="H36" s="112" t="s">
        <v>10</v>
      </c>
      <c r="I36" s="355">
        <f>'Memoria de calculo'!H107</f>
        <v>6</v>
      </c>
      <c r="J36" s="360">
        <v>335.63</v>
      </c>
      <c r="K36" s="360">
        <f t="shared" ref="K36" si="2">I36*J36</f>
        <v>2013.78</v>
      </c>
      <c r="L36" s="361">
        <f>Resumo!$C$51</f>
        <v>0.27901223769100203</v>
      </c>
      <c r="M36" s="360">
        <f>(Tabela4[[#This Row],[CUSTO TOTAL]]*Tabela4[[#This Row],[BDI]])+Tabela4[[#This Row],[CUSTO TOTAL]]</f>
        <v>2575.649264017386</v>
      </c>
      <c r="N36" s="361">
        <f t="shared" si="1"/>
        <v>1.1710650592009243E-3</v>
      </c>
    </row>
    <row r="37" spans="1:14" s="25" customFormat="1" ht="66.75" customHeight="1" x14ac:dyDescent="0.25">
      <c r="A37" s="342" t="s">
        <v>243</v>
      </c>
      <c r="B37" s="112" t="s">
        <v>74</v>
      </c>
      <c r="C37" s="343" t="s">
        <v>231</v>
      </c>
      <c r="D37" s="272" t="s">
        <v>232</v>
      </c>
      <c r="E37" s="73"/>
      <c r="F37" s="73"/>
      <c r="G37" s="347" t="s">
        <v>234</v>
      </c>
      <c r="H37" s="112" t="s">
        <v>37</v>
      </c>
      <c r="I37" s="355">
        <f>'Memoria de calculo'!H110</f>
        <v>5</v>
      </c>
      <c r="J37" s="360">
        <v>429.68</v>
      </c>
      <c r="K37" s="360">
        <f t="shared" si="0"/>
        <v>2148.4</v>
      </c>
      <c r="L37" s="361">
        <f>Resumo!$C$51</f>
        <v>0.27901223769100203</v>
      </c>
      <c r="M37" s="360">
        <f>(Tabela4[[#This Row],[CUSTO TOTAL]]*Tabela4[[#This Row],[BDI]])+Tabela4[[#This Row],[CUSTO TOTAL]]</f>
        <v>2747.8298914553488</v>
      </c>
      <c r="N37" s="361">
        <f t="shared" si="1"/>
        <v>1.2493500646482067E-3</v>
      </c>
    </row>
    <row r="38" spans="1:14" s="25" customFormat="1" ht="55.5" customHeight="1" x14ac:dyDescent="0.25">
      <c r="A38" s="342" t="s">
        <v>243</v>
      </c>
      <c r="B38" s="112" t="s">
        <v>75</v>
      </c>
      <c r="C38" s="343" t="s">
        <v>231</v>
      </c>
      <c r="D38" s="272" t="s">
        <v>232</v>
      </c>
      <c r="E38" s="73"/>
      <c r="F38" s="73"/>
      <c r="G38" s="347" t="s">
        <v>235</v>
      </c>
      <c r="H38" s="112" t="s">
        <v>37</v>
      </c>
      <c r="I38" s="355">
        <f>'Memoria de calculo'!H113</f>
        <v>5</v>
      </c>
      <c r="J38" s="360">
        <v>429.68</v>
      </c>
      <c r="K38" s="360">
        <f t="shared" si="0"/>
        <v>2148.4</v>
      </c>
      <c r="L38" s="361">
        <f>Resumo!$C$51</f>
        <v>0.27901223769100203</v>
      </c>
      <c r="M38" s="360">
        <f>(Tabela4[[#This Row],[CUSTO TOTAL]]*Tabela4[[#This Row],[BDI]])+Tabela4[[#This Row],[CUSTO TOTAL]]</f>
        <v>2747.8298914553488</v>
      </c>
      <c r="N38" s="361">
        <f t="shared" si="1"/>
        <v>1.2493500646482067E-3</v>
      </c>
    </row>
    <row r="39" spans="1:14" s="25" customFormat="1" ht="68.25" customHeight="1" x14ac:dyDescent="0.25">
      <c r="A39" s="342" t="s">
        <v>243</v>
      </c>
      <c r="B39" s="112" t="s">
        <v>76</v>
      </c>
      <c r="C39" s="343" t="s">
        <v>231</v>
      </c>
      <c r="D39" s="272" t="s">
        <v>232</v>
      </c>
      <c r="E39" s="73"/>
      <c r="F39" s="73"/>
      <c r="G39" s="347" t="s">
        <v>236</v>
      </c>
      <c r="H39" s="112" t="s">
        <v>37</v>
      </c>
      <c r="I39" s="355">
        <f>'Memoria de calculo'!H116</f>
        <v>5</v>
      </c>
      <c r="J39" s="360">
        <v>429.68</v>
      </c>
      <c r="K39" s="360">
        <f t="shared" si="0"/>
        <v>2148.4</v>
      </c>
      <c r="L39" s="361">
        <f>Resumo!$C$51</f>
        <v>0.27901223769100203</v>
      </c>
      <c r="M39" s="360">
        <f>(Tabela4[[#This Row],[CUSTO TOTAL]]*Tabela4[[#This Row],[BDI]])+Tabela4[[#This Row],[CUSTO TOTAL]]</f>
        <v>2747.8298914553488</v>
      </c>
      <c r="N39" s="361">
        <f t="shared" si="1"/>
        <v>1.2493500646482067E-3</v>
      </c>
    </row>
    <row r="40" spans="1:14" s="25" customFormat="1" ht="66" customHeight="1" x14ac:dyDescent="0.25">
      <c r="A40" s="342" t="s">
        <v>243</v>
      </c>
      <c r="B40" s="112" t="s">
        <v>77</v>
      </c>
      <c r="C40" s="343" t="s">
        <v>231</v>
      </c>
      <c r="D40" s="272" t="s">
        <v>232</v>
      </c>
      <c r="E40" s="73"/>
      <c r="F40" s="73"/>
      <c r="G40" s="347" t="s">
        <v>950</v>
      </c>
      <c r="H40" s="112" t="s">
        <v>37</v>
      </c>
      <c r="I40" s="355">
        <f>'Memoria de calculo'!H119</f>
        <v>5</v>
      </c>
      <c r="J40" s="360">
        <v>429.68</v>
      </c>
      <c r="K40" s="360">
        <f t="shared" si="0"/>
        <v>2148.4</v>
      </c>
      <c r="L40" s="361">
        <f>Resumo!$C$51</f>
        <v>0.27901223769100203</v>
      </c>
      <c r="M40" s="360">
        <f>(Tabela4[[#This Row],[CUSTO TOTAL]]*Tabela4[[#This Row],[BDI]])+Tabela4[[#This Row],[CUSTO TOTAL]]</f>
        <v>2747.8298914553488</v>
      </c>
      <c r="N40" s="361">
        <f t="shared" ref="N40:N71" si="3">M40/$M$3</f>
        <v>1.2493500646482067E-3</v>
      </c>
    </row>
    <row r="41" spans="1:14" s="25" customFormat="1" ht="24" x14ac:dyDescent="0.25">
      <c r="A41" s="342" t="s">
        <v>244</v>
      </c>
      <c r="B41" s="112" t="s">
        <v>78</v>
      </c>
      <c r="C41" s="343" t="s">
        <v>231</v>
      </c>
      <c r="D41" s="272" t="s">
        <v>232</v>
      </c>
      <c r="E41" s="73"/>
      <c r="F41" s="73"/>
      <c r="G41" s="347" t="s">
        <v>237</v>
      </c>
      <c r="H41" s="112" t="s">
        <v>10</v>
      </c>
      <c r="I41" s="355">
        <f>'Memoria de calculo'!H122</f>
        <v>12</v>
      </c>
      <c r="J41" s="360">
        <v>173.96</v>
      </c>
      <c r="K41" s="360">
        <f t="shared" si="0"/>
        <v>2087.52</v>
      </c>
      <c r="L41" s="361">
        <f>Resumo!$C$51</f>
        <v>0.27901223769100203</v>
      </c>
      <c r="M41" s="360">
        <f>(Tabela4[[#This Row],[CUSTO TOTAL]]*Tabela4[[#This Row],[BDI]])+Tabela4[[#This Row],[CUSTO TOTAL]]</f>
        <v>2669.9636264247206</v>
      </c>
      <c r="N41" s="361">
        <f t="shared" si="3"/>
        <v>1.213946772926096E-3</v>
      </c>
    </row>
    <row r="42" spans="1:14" s="25" customFormat="1" ht="41.25" customHeight="1" x14ac:dyDescent="0.25">
      <c r="A42" s="342" t="s">
        <v>245</v>
      </c>
      <c r="B42" s="112" t="s">
        <v>79</v>
      </c>
      <c r="C42" s="343" t="s">
        <v>231</v>
      </c>
      <c r="D42" s="272" t="s">
        <v>232</v>
      </c>
      <c r="E42" s="73"/>
      <c r="F42" s="73"/>
      <c r="G42" s="347" t="s">
        <v>238</v>
      </c>
      <c r="H42" s="112" t="s">
        <v>10</v>
      </c>
      <c r="I42" s="355">
        <f>'Memoria de calculo'!H125</f>
        <v>10</v>
      </c>
      <c r="J42" s="360">
        <v>392.31</v>
      </c>
      <c r="K42" s="360">
        <f t="shared" si="0"/>
        <v>3923.1</v>
      </c>
      <c r="L42" s="361">
        <f>Resumo!$C$51</f>
        <v>0.27901223769100203</v>
      </c>
      <c r="M42" s="360">
        <f>(Tabela4[[#This Row],[CUSTO TOTAL]]*Tabela4[[#This Row],[BDI]])+Tabela4[[#This Row],[CUSTO TOTAL]]</f>
        <v>5017.6929096855702</v>
      </c>
      <c r="N42" s="361">
        <f t="shared" si="3"/>
        <v>2.2813839315869392E-3</v>
      </c>
    </row>
    <row r="43" spans="1:14" s="25" customFormat="1" ht="36" x14ac:dyDescent="0.25">
      <c r="A43" s="342" t="s">
        <v>246</v>
      </c>
      <c r="B43" s="112" t="s">
        <v>80</v>
      </c>
      <c r="C43" s="343" t="s">
        <v>231</v>
      </c>
      <c r="D43" s="272" t="s">
        <v>232</v>
      </c>
      <c r="E43" s="73"/>
      <c r="F43" s="73"/>
      <c r="G43" s="347" t="s">
        <v>239</v>
      </c>
      <c r="H43" s="112" t="s">
        <v>22</v>
      </c>
      <c r="I43" s="355">
        <f>'Memoria de calculo'!H128</f>
        <v>1</v>
      </c>
      <c r="J43" s="360">
        <v>1307.5</v>
      </c>
      <c r="K43" s="360">
        <f t="shared" si="0"/>
        <v>1307.5</v>
      </c>
      <c r="L43" s="361">
        <f>Resumo!$C$51</f>
        <v>0.27901223769100203</v>
      </c>
      <c r="M43" s="360">
        <f>(Tabela4[[#This Row],[CUSTO TOTAL]]*Tabela4[[#This Row],[BDI]])+Tabela4[[#This Row],[CUSTO TOTAL]]</f>
        <v>1672.308500780985</v>
      </c>
      <c r="N43" s="361">
        <f t="shared" si="3"/>
        <v>7.6034500536563496E-4</v>
      </c>
    </row>
    <row r="44" spans="1:14" s="25" customFormat="1" ht="33" customHeight="1" x14ac:dyDescent="0.25">
      <c r="A44" s="342" t="s">
        <v>247</v>
      </c>
      <c r="B44" s="112" t="s">
        <v>110</v>
      </c>
      <c r="C44" s="343" t="s">
        <v>231</v>
      </c>
      <c r="D44" s="272" t="s">
        <v>232</v>
      </c>
      <c r="E44" s="73"/>
      <c r="F44" s="73"/>
      <c r="G44" s="347" t="s">
        <v>240</v>
      </c>
      <c r="H44" s="112" t="s">
        <v>22</v>
      </c>
      <c r="I44" s="355">
        <f>'Memoria de calculo'!H131</f>
        <v>1</v>
      </c>
      <c r="J44" s="360">
        <v>1201.78</v>
      </c>
      <c r="K44" s="360">
        <f t="shared" si="0"/>
        <v>1201.78</v>
      </c>
      <c r="L44" s="361">
        <f>Resumo!$C$51</f>
        <v>0.27901223769100203</v>
      </c>
      <c r="M44" s="360">
        <f>(Tabela4[[#This Row],[CUSTO TOTAL]]*Tabela4[[#This Row],[BDI]])+Tabela4[[#This Row],[CUSTO TOTAL]]</f>
        <v>1537.0913270122924</v>
      </c>
      <c r="N44" s="361">
        <f t="shared" si="3"/>
        <v>6.988660960216542E-4</v>
      </c>
    </row>
    <row r="45" spans="1:14" s="25" customFormat="1" ht="66.75" customHeight="1" x14ac:dyDescent="0.25">
      <c r="A45" s="342" t="s">
        <v>248</v>
      </c>
      <c r="B45" s="112" t="s">
        <v>111</v>
      </c>
      <c r="C45" s="343" t="s">
        <v>231</v>
      </c>
      <c r="D45" s="272" t="s">
        <v>232</v>
      </c>
      <c r="E45" s="73"/>
      <c r="F45" s="73"/>
      <c r="G45" s="347" t="s">
        <v>241</v>
      </c>
      <c r="H45" s="112" t="s">
        <v>22</v>
      </c>
      <c r="I45" s="355">
        <f>'Memoria de calculo'!H134</f>
        <v>1</v>
      </c>
      <c r="J45" s="360">
        <v>476.57</v>
      </c>
      <c r="K45" s="360">
        <f t="shared" si="0"/>
        <v>476.57</v>
      </c>
      <c r="L45" s="361">
        <f>Resumo!$C$51</f>
        <v>0.27901223769100203</v>
      </c>
      <c r="M45" s="360">
        <f>(Tabela4[[#This Row],[CUSTO TOTAL]]*Tabela4[[#This Row],[BDI]])+Tabela4[[#This Row],[CUSTO TOTAL]]</f>
        <v>609.53886211640088</v>
      </c>
      <c r="N45" s="361">
        <f t="shared" si="3"/>
        <v>2.7713775847579405E-4</v>
      </c>
    </row>
    <row r="46" spans="1:14" s="25" customFormat="1" ht="24" x14ac:dyDescent="0.25">
      <c r="A46" s="342" t="s">
        <v>249</v>
      </c>
      <c r="B46" s="112" t="s">
        <v>112</v>
      </c>
      <c r="C46" s="343" t="s">
        <v>231</v>
      </c>
      <c r="D46" s="272" t="s">
        <v>232</v>
      </c>
      <c r="E46" s="73"/>
      <c r="F46" s="73"/>
      <c r="G46" s="347" t="s">
        <v>242</v>
      </c>
      <c r="H46" s="112" t="s">
        <v>22</v>
      </c>
      <c r="I46" s="355">
        <f>'Memoria de calculo'!H137</f>
        <v>1</v>
      </c>
      <c r="J46" s="360">
        <v>1399.17</v>
      </c>
      <c r="K46" s="360">
        <f t="shared" si="0"/>
        <v>1399.17</v>
      </c>
      <c r="L46" s="361">
        <f>Resumo!$C$51</f>
        <v>0.27901223769100203</v>
      </c>
      <c r="M46" s="360">
        <f>(Tabela4[[#This Row],[CUSTO TOTAL]]*Tabela4[[#This Row],[BDI]])+Tabela4[[#This Row],[CUSTO TOTAL]]</f>
        <v>1789.5555526101193</v>
      </c>
      <c r="N46" s="361">
        <f t="shared" si="3"/>
        <v>8.1365347698465437E-4</v>
      </c>
    </row>
    <row r="47" spans="1:14" ht="27" customHeight="1" x14ac:dyDescent="0.25">
      <c r="A47" s="342" t="s">
        <v>30</v>
      </c>
      <c r="B47" s="112" t="s">
        <v>113</v>
      </c>
      <c r="C47" s="343" t="s">
        <v>231</v>
      </c>
      <c r="D47" s="272" t="s">
        <v>232</v>
      </c>
      <c r="E47" s="73"/>
      <c r="F47" s="73"/>
      <c r="G47" s="347" t="s">
        <v>703</v>
      </c>
      <c r="H47" s="112" t="s">
        <v>22</v>
      </c>
      <c r="I47" s="355">
        <f>'Memoria de calculo'!H140</f>
        <v>4</v>
      </c>
      <c r="J47" s="360">
        <f>O.Analítico!J92</f>
        <v>350</v>
      </c>
      <c r="K47" s="360">
        <f t="shared" si="0"/>
        <v>1400</v>
      </c>
      <c r="L47" s="361">
        <f>Resumo!$C$51</f>
        <v>0.27901223769100203</v>
      </c>
      <c r="M47" s="360">
        <f>(Tabela4[[#This Row],[CUSTO TOTAL]]*Tabela4[[#This Row],[BDI]])+Tabela4[[#This Row],[CUSTO TOTAL]]</f>
        <v>1790.6171327674028</v>
      </c>
      <c r="N47" s="361">
        <f t="shared" si="3"/>
        <v>8.1413614341253459E-4</v>
      </c>
    </row>
    <row r="48" spans="1:14" s="29" customFormat="1" ht="24" x14ac:dyDescent="0.25">
      <c r="A48" s="342" t="s">
        <v>265</v>
      </c>
      <c r="B48" s="112" t="s">
        <v>55</v>
      </c>
      <c r="C48" s="343" t="s">
        <v>231</v>
      </c>
      <c r="D48" s="272" t="s">
        <v>250</v>
      </c>
      <c r="E48" s="73"/>
      <c r="F48" s="73"/>
      <c r="G48" s="347" t="s">
        <v>251</v>
      </c>
      <c r="H48" s="112" t="s">
        <v>10</v>
      </c>
      <c r="I48" s="355">
        <f>'Memoria de calculo'!H147</f>
        <v>428.07749999999999</v>
      </c>
      <c r="J48" s="360">
        <v>3.08</v>
      </c>
      <c r="K48" s="360">
        <f t="shared" si="0"/>
        <v>1318.4786999999999</v>
      </c>
      <c r="L48" s="361">
        <f>Resumo!$C$51</f>
        <v>0.27901223769100203</v>
      </c>
      <c r="M48" s="360">
        <f>(Tabela4[[#This Row],[CUSTO TOTAL]]*Tabela4[[#This Row],[BDI]])+Tabela4[[#This Row],[CUSTO TOTAL]]</f>
        <v>1686.3503924349232</v>
      </c>
      <c r="N48" s="361">
        <f t="shared" si="3"/>
        <v>7.6672940284969431E-4</v>
      </c>
    </row>
    <row r="49" spans="1:14" s="33" customFormat="1" ht="24" x14ac:dyDescent="0.25">
      <c r="A49" s="342" t="s">
        <v>266</v>
      </c>
      <c r="B49" s="112" t="s">
        <v>56</v>
      </c>
      <c r="C49" s="343" t="s">
        <v>231</v>
      </c>
      <c r="D49" s="272" t="s">
        <v>250</v>
      </c>
      <c r="E49" s="73"/>
      <c r="F49" s="73"/>
      <c r="G49" s="347" t="s">
        <v>252</v>
      </c>
      <c r="H49" s="112" t="s">
        <v>10</v>
      </c>
      <c r="I49" s="355">
        <f>'Memoria de calculo'!H152</f>
        <v>434.34749999999997</v>
      </c>
      <c r="J49" s="360">
        <v>14.22</v>
      </c>
      <c r="K49" s="360">
        <f t="shared" si="0"/>
        <v>6176.4214499999998</v>
      </c>
      <c r="L49" s="361">
        <f>Resumo!$C$51</f>
        <v>0.27901223769100203</v>
      </c>
      <c r="M49" s="360">
        <f>(Tabela4[[#This Row],[CUSTO TOTAL]]*Tabela4[[#This Row],[BDI]])+Tabela4[[#This Row],[CUSTO TOTAL]]</f>
        <v>7899.7186196872035</v>
      </c>
      <c r="N49" s="361">
        <f t="shared" si="3"/>
        <v>3.5917485281381821E-3</v>
      </c>
    </row>
    <row r="50" spans="1:14" s="25" customFormat="1" ht="24" x14ac:dyDescent="0.25">
      <c r="A50" s="342" t="s">
        <v>268</v>
      </c>
      <c r="B50" s="112" t="s">
        <v>57</v>
      </c>
      <c r="C50" s="343" t="s">
        <v>231</v>
      </c>
      <c r="D50" s="272" t="s">
        <v>250</v>
      </c>
      <c r="E50" s="73"/>
      <c r="F50" s="73"/>
      <c r="G50" s="347" t="s">
        <v>253</v>
      </c>
      <c r="H50" s="112" t="s">
        <v>10</v>
      </c>
      <c r="I50" s="355">
        <f>'Memoria de calculo'!H158</f>
        <v>194</v>
      </c>
      <c r="J50" s="360">
        <v>11.1</v>
      </c>
      <c r="K50" s="360">
        <f t="shared" si="0"/>
        <v>2153.4</v>
      </c>
      <c r="L50" s="361">
        <f>Resumo!$C$51</f>
        <v>0.27901223769100203</v>
      </c>
      <c r="M50" s="360">
        <f>(Tabela4[[#This Row],[CUSTO TOTAL]]*Tabela4[[#This Row],[BDI]])+Tabela4[[#This Row],[CUSTO TOTAL]]</f>
        <v>2754.224952643804</v>
      </c>
      <c r="N50" s="361">
        <f t="shared" si="3"/>
        <v>1.252257693731823E-3</v>
      </c>
    </row>
    <row r="51" spans="1:14" s="25" customFormat="1" ht="28.5" customHeight="1" x14ac:dyDescent="0.25">
      <c r="A51" s="342" t="s">
        <v>267</v>
      </c>
      <c r="B51" s="112" t="s">
        <v>58</v>
      </c>
      <c r="C51" s="343" t="s">
        <v>231</v>
      </c>
      <c r="D51" s="272" t="s">
        <v>250</v>
      </c>
      <c r="E51" s="73"/>
      <c r="F51" s="73"/>
      <c r="G51" s="347" t="s">
        <v>254</v>
      </c>
      <c r="H51" s="112" t="s">
        <v>24</v>
      </c>
      <c r="I51" s="355">
        <f>'Memoria de calculo'!H165</f>
        <v>82.210837499999982</v>
      </c>
      <c r="J51" s="360">
        <v>36.630000000000003</v>
      </c>
      <c r="K51" s="360">
        <f t="shared" si="0"/>
        <v>3011.3829776249995</v>
      </c>
      <c r="L51" s="361">
        <f>Resumo!$C$51</f>
        <v>0.27901223769100203</v>
      </c>
      <c r="M51" s="360">
        <f>(Tabela4[[#This Row],[CUSTO TOTAL]]*Tabela4[[#This Row],[BDI]])+Tabela4[[#This Row],[CUSTO TOTAL]]</f>
        <v>3851.5956807567436</v>
      </c>
      <c r="N51" s="361">
        <f t="shared" si="3"/>
        <v>1.7511969455298374E-3</v>
      </c>
    </row>
    <row r="52" spans="1:14" s="25" customFormat="1" ht="24" x14ac:dyDescent="0.25">
      <c r="A52" s="342" t="s">
        <v>269</v>
      </c>
      <c r="B52" s="112" t="s">
        <v>59</v>
      </c>
      <c r="C52" s="343" t="s">
        <v>231</v>
      </c>
      <c r="D52" s="272" t="s">
        <v>250</v>
      </c>
      <c r="E52" s="73"/>
      <c r="F52" s="73"/>
      <c r="G52" s="347" t="s">
        <v>255</v>
      </c>
      <c r="H52" s="112" t="s">
        <v>256</v>
      </c>
      <c r="I52" s="355">
        <f>'Memoria de calculo'!H168</f>
        <v>21</v>
      </c>
      <c r="J52" s="360">
        <v>5.89</v>
      </c>
      <c r="K52" s="360">
        <f t="shared" si="0"/>
        <v>123.69</v>
      </c>
      <c r="L52" s="361">
        <f>Resumo!$C$51</f>
        <v>0.27901223769100203</v>
      </c>
      <c r="M52" s="360">
        <f>(Tabela4[[#This Row],[CUSTO TOTAL]]*Tabela4[[#This Row],[BDI]])+Tabela4[[#This Row],[CUSTO TOTAL]]</f>
        <v>158.20102368000005</v>
      </c>
      <c r="N52" s="361">
        <f t="shared" si="3"/>
        <v>7.1928928270497436E-5</v>
      </c>
    </row>
    <row r="53" spans="1:14" s="25" customFormat="1" ht="27" customHeight="1" x14ac:dyDescent="0.25">
      <c r="A53" s="342" t="s">
        <v>270</v>
      </c>
      <c r="B53" s="112" t="s">
        <v>60</v>
      </c>
      <c r="C53" s="343" t="s">
        <v>231</v>
      </c>
      <c r="D53" s="272" t="s">
        <v>250</v>
      </c>
      <c r="E53" s="73"/>
      <c r="F53" s="73"/>
      <c r="G53" s="347" t="s">
        <v>257</v>
      </c>
      <c r="H53" s="112" t="s">
        <v>10</v>
      </c>
      <c r="I53" s="355">
        <f>'Memoria de calculo'!H173</f>
        <v>191.74799999999999</v>
      </c>
      <c r="J53" s="360">
        <v>2.12</v>
      </c>
      <c r="K53" s="360">
        <f t="shared" si="0"/>
        <v>406.50576000000001</v>
      </c>
      <c r="L53" s="361">
        <f>Resumo!$C$51</f>
        <v>0.27901223769100203</v>
      </c>
      <c r="M53" s="360">
        <f>(Tabela4[[#This Row],[CUSTO TOTAL]]*Tabela4[[#This Row],[BDI]])+Tabela4[[#This Row],[CUSTO TOTAL]]</f>
        <v>519.92584173188141</v>
      </c>
      <c r="N53" s="361">
        <f t="shared" si="3"/>
        <v>2.3639359408670097E-4</v>
      </c>
    </row>
    <row r="54" spans="1:14" s="25" customFormat="1" ht="27.75" customHeight="1" x14ac:dyDescent="0.25">
      <c r="A54" s="342" t="s">
        <v>271</v>
      </c>
      <c r="B54" s="112" t="s">
        <v>61</v>
      </c>
      <c r="C54" s="343" t="s">
        <v>231</v>
      </c>
      <c r="D54" s="272" t="s">
        <v>250</v>
      </c>
      <c r="E54" s="73"/>
      <c r="F54" s="73"/>
      <c r="G54" s="347" t="s">
        <v>258</v>
      </c>
      <c r="H54" s="112" t="s">
        <v>10</v>
      </c>
      <c r="I54" s="355">
        <f>'Memoria de calculo'!H178</f>
        <v>191.74799999999999</v>
      </c>
      <c r="J54" s="360">
        <v>4.5599999999999996</v>
      </c>
      <c r="K54" s="360">
        <f t="shared" si="0"/>
        <v>874.37087999999983</v>
      </c>
      <c r="L54" s="361">
        <f>Resumo!$C$51</f>
        <v>0.27901223769100203</v>
      </c>
      <c r="M54" s="360">
        <f>(Tabela4[[#This Row],[CUSTO TOTAL]]*Tabela4[[#This Row],[BDI]])+Tabela4[[#This Row],[CUSTO TOTAL]]</f>
        <v>1118.3310558006503</v>
      </c>
      <c r="N54" s="361">
        <f t="shared" si="3"/>
        <v>5.0846924011101712E-4</v>
      </c>
    </row>
    <row r="55" spans="1:14" s="25" customFormat="1" ht="24" x14ac:dyDescent="0.25">
      <c r="A55" s="342" t="s">
        <v>266</v>
      </c>
      <c r="B55" s="112" t="s">
        <v>62</v>
      </c>
      <c r="C55" s="343" t="s">
        <v>231</v>
      </c>
      <c r="D55" s="272" t="s">
        <v>250</v>
      </c>
      <c r="E55" s="73"/>
      <c r="F55" s="73"/>
      <c r="G55" s="347" t="s">
        <v>259</v>
      </c>
      <c r="H55" s="112" t="s">
        <v>10</v>
      </c>
      <c r="I55" s="355">
        <f>'Memoria de calculo'!H184</f>
        <v>62.5</v>
      </c>
      <c r="J55" s="360">
        <v>14.22</v>
      </c>
      <c r="K55" s="360">
        <f t="shared" si="0"/>
        <v>888.75</v>
      </c>
      <c r="L55" s="361">
        <f>Resumo!$C$51</f>
        <v>0.27901223769100203</v>
      </c>
      <c r="M55" s="360">
        <f>(Tabela4[[#This Row],[CUSTO TOTAL]]*Tabela4[[#This Row],[BDI]])+Tabela4[[#This Row],[CUSTO TOTAL]]</f>
        <v>1136.7221262478781</v>
      </c>
      <c r="N55" s="361">
        <f t="shared" si="3"/>
        <v>5.1683106961277869E-4</v>
      </c>
    </row>
    <row r="56" spans="1:14" s="25" customFormat="1" ht="24" x14ac:dyDescent="0.25">
      <c r="A56" s="342" t="s">
        <v>272</v>
      </c>
      <c r="B56" s="112" t="s">
        <v>63</v>
      </c>
      <c r="C56" s="343" t="s">
        <v>231</v>
      </c>
      <c r="D56" s="272" t="s">
        <v>250</v>
      </c>
      <c r="E56" s="73"/>
      <c r="F56" s="73"/>
      <c r="G56" s="347" t="s">
        <v>260</v>
      </c>
      <c r="H56" s="112" t="s">
        <v>256</v>
      </c>
      <c r="I56" s="355">
        <f>'Memoria de calculo'!H187</f>
        <v>8</v>
      </c>
      <c r="J56" s="360">
        <v>7.87</v>
      </c>
      <c r="K56" s="360">
        <f t="shared" si="0"/>
        <v>62.96</v>
      </c>
      <c r="L56" s="361">
        <f>Resumo!$C$51</f>
        <v>0.27901223769100203</v>
      </c>
      <c r="M56" s="360">
        <f>(Tabela4[[#This Row],[CUSTO TOTAL]]*Tabela4[[#This Row],[BDI]])+Tabela4[[#This Row],[CUSTO TOTAL]]</f>
        <v>80.526610485025486</v>
      </c>
      <c r="N56" s="361">
        <f t="shared" si="3"/>
        <v>3.6612865420895124E-5</v>
      </c>
    </row>
    <row r="57" spans="1:14" s="25" customFormat="1" ht="24" x14ac:dyDescent="0.25">
      <c r="A57" s="342" t="s">
        <v>273</v>
      </c>
      <c r="B57" s="112" t="s">
        <v>32</v>
      </c>
      <c r="C57" s="343" t="s">
        <v>231</v>
      </c>
      <c r="D57" s="272" t="s">
        <v>250</v>
      </c>
      <c r="E57" s="73"/>
      <c r="F57" s="73"/>
      <c r="G57" s="347" t="s">
        <v>261</v>
      </c>
      <c r="H57" s="112" t="s">
        <v>24</v>
      </c>
      <c r="I57" s="355">
        <f>'Memoria de calculo'!H190</f>
        <v>144.782521</v>
      </c>
      <c r="J57" s="360">
        <v>20.53</v>
      </c>
      <c r="K57" s="360">
        <f t="shared" si="0"/>
        <v>2972.3851561300003</v>
      </c>
      <c r="L57" s="361">
        <f>Resumo!$C$51</f>
        <v>0.27901223769100203</v>
      </c>
      <c r="M57" s="360">
        <f>(Tabela4[[#This Row],[CUSTO TOTAL]]*Tabela4[[#This Row],[BDI]])+Tabela4[[#This Row],[CUSTO TOTAL]]</f>
        <v>3801.7169898213501</v>
      </c>
      <c r="N57" s="361">
        <f t="shared" si="3"/>
        <v>1.7285187055345308E-3</v>
      </c>
    </row>
    <row r="58" spans="1:14" s="25" customFormat="1" ht="24" x14ac:dyDescent="0.25">
      <c r="A58" s="342" t="s">
        <v>30</v>
      </c>
      <c r="B58" s="112" t="s">
        <v>33</v>
      </c>
      <c r="C58" s="343" t="s">
        <v>231</v>
      </c>
      <c r="D58" s="272" t="s">
        <v>250</v>
      </c>
      <c r="E58" s="73"/>
      <c r="F58" s="73"/>
      <c r="G58" s="347" t="s">
        <v>262</v>
      </c>
      <c r="H58" s="112" t="s">
        <v>256</v>
      </c>
      <c r="I58" s="355">
        <f>'Memoria de calculo'!H193</f>
        <v>1</v>
      </c>
      <c r="J58" s="360">
        <f>O.Analítico!J95</f>
        <v>735.38</v>
      </c>
      <c r="K58" s="360">
        <f t="shared" si="0"/>
        <v>735.38</v>
      </c>
      <c r="L58" s="361">
        <f>Resumo!$C$51</f>
        <v>0.27901223769100203</v>
      </c>
      <c r="M58" s="360">
        <f>(Tabela4[[#This Row],[CUSTO TOTAL]]*Tabela4[[#This Row],[BDI]])+Tabela4[[#This Row],[CUSTO TOTAL]]</f>
        <v>940.5600193532091</v>
      </c>
      <c r="N58" s="361">
        <f t="shared" si="3"/>
        <v>4.2764245510193552E-4</v>
      </c>
    </row>
    <row r="59" spans="1:14" s="25" customFormat="1" ht="27" customHeight="1" x14ac:dyDescent="0.25">
      <c r="A59" s="342" t="s">
        <v>30</v>
      </c>
      <c r="B59" s="112" t="s">
        <v>34</v>
      </c>
      <c r="C59" s="343" t="s">
        <v>231</v>
      </c>
      <c r="D59" s="272" t="s">
        <v>250</v>
      </c>
      <c r="E59" s="73"/>
      <c r="F59" s="73"/>
      <c r="G59" s="347" t="s">
        <v>1060</v>
      </c>
      <c r="H59" s="112" t="s">
        <v>256</v>
      </c>
      <c r="I59" s="355">
        <f>'Memoria de calculo'!H196</f>
        <v>1</v>
      </c>
      <c r="J59" s="360">
        <f>O.Analítico!J100</f>
        <v>526.79999999999995</v>
      </c>
      <c r="K59" s="360">
        <f t="shared" si="0"/>
        <v>526.79999999999995</v>
      </c>
      <c r="L59" s="361">
        <f>Resumo!$C$51</f>
        <v>0.27901223769100203</v>
      </c>
      <c r="M59" s="360">
        <f>(Tabela4[[#This Row],[CUSTO TOTAL]]*Tabela4[[#This Row],[BDI]])+Tabela4[[#This Row],[CUSTO TOTAL]]</f>
        <v>673.78364681561982</v>
      </c>
      <c r="N59" s="361">
        <f t="shared" si="3"/>
        <v>3.063478002498023E-4</v>
      </c>
    </row>
    <row r="60" spans="1:14" s="25" customFormat="1" ht="24" x14ac:dyDescent="0.25">
      <c r="A60" s="342" t="s">
        <v>30</v>
      </c>
      <c r="B60" s="112" t="s">
        <v>264</v>
      </c>
      <c r="C60" s="343" t="s">
        <v>231</v>
      </c>
      <c r="D60" s="272" t="s">
        <v>250</v>
      </c>
      <c r="E60" s="73"/>
      <c r="F60" s="73"/>
      <c r="G60" s="347" t="s">
        <v>263</v>
      </c>
      <c r="H60" s="112" t="s">
        <v>8</v>
      </c>
      <c r="I60" s="355">
        <f>'Memoria de calculo'!H199</f>
        <v>24.37</v>
      </c>
      <c r="J60" s="360">
        <f>O.Analítico!J104</f>
        <v>6.5520000000000005</v>
      </c>
      <c r="K60" s="360">
        <f t="shared" si="0"/>
        <v>159.67224000000002</v>
      </c>
      <c r="L60" s="361">
        <f>Resumo!$C$51</f>
        <v>0.27901223769100203</v>
      </c>
      <c r="M60" s="360">
        <f>(Tabela4[[#This Row],[CUSTO TOTAL]]*Tabela4[[#This Row],[BDI]])+Tabela4[[#This Row],[CUSTO TOTAL]]</f>
        <v>204.22274897953474</v>
      </c>
      <c r="N60" s="361">
        <f t="shared" si="3"/>
        <v>9.2853529774029048E-5</v>
      </c>
    </row>
    <row r="61" spans="1:14" s="33" customFormat="1" ht="24" x14ac:dyDescent="0.25">
      <c r="A61" s="342" t="s">
        <v>30</v>
      </c>
      <c r="B61" s="112" t="s">
        <v>951</v>
      </c>
      <c r="C61" s="343" t="s">
        <v>231</v>
      </c>
      <c r="D61" s="272" t="s">
        <v>250</v>
      </c>
      <c r="E61" s="73"/>
      <c r="F61" s="73"/>
      <c r="G61" s="347" t="s">
        <v>952</v>
      </c>
      <c r="H61" s="112" t="s">
        <v>256</v>
      </c>
      <c r="I61" s="355">
        <f>'Memoria de calculo'!H202</f>
        <v>15</v>
      </c>
      <c r="J61" s="360">
        <f>O.Analítico!J107</f>
        <v>350</v>
      </c>
      <c r="K61" s="360">
        <f t="shared" si="0"/>
        <v>5250</v>
      </c>
      <c r="L61" s="361">
        <f>Resumo!$C$51</f>
        <v>0.27901223769100203</v>
      </c>
      <c r="M61" s="360">
        <f>(Tabela4[[#This Row],[CUSTO TOTAL]]*Tabela4[[#This Row],[BDI]])+Tabela4[[#This Row],[CUSTO TOTAL]]</f>
        <v>6714.8142478777609</v>
      </c>
      <c r="N61" s="361">
        <f t="shared" si="3"/>
        <v>3.0530105377970049E-3</v>
      </c>
    </row>
    <row r="62" spans="1:14" s="25" customFormat="1" ht="29.25" customHeight="1" x14ac:dyDescent="0.25">
      <c r="A62" s="342" t="s">
        <v>278</v>
      </c>
      <c r="B62" s="112" t="s">
        <v>275</v>
      </c>
      <c r="C62" s="343" t="s">
        <v>274</v>
      </c>
      <c r="D62" s="272" t="s">
        <v>276</v>
      </c>
      <c r="E62" s="73"/>
      <c r="F62" s="73"/>
      <c r="G62" s="347" t="s">
        <v>277</v>
      </c>
      <c r="H62" s="112" t="s">
        <v>10</v>
      </c>
      <c r="I62" s="355">
        <f>'Memoria de calculo'!H207</f>
        <v>67.45</v>
      </c>
      <c r="J62" s="360">
        <v>8.26</v>
      </c>
      <c r="K62" s="360">
        <f t="shared" si="0"/>
        <v>557.13700000000006</v>
      </c>
      <c r="L62" s="361">
        <f>Resumo!$C$51</f>
        <v>0.27901223769100203</v>
      </c>
      <c r="M62" s="360">
        <f>(Tabela4[[#This Row],[CUSTO TOTAL]]*Tabela4[[#This Row],[BDI]])+Tabela4[[#This Row],[CUSTO TOTAL]]</f>
        <v>712.58504107045189</v>
      </c>
      <c r="N62" s="361">
        <f t="shared" si="3"/>
        <v>3.2398954895173526E-4</v>
      </c>
    </row>
    <row r="63" spans="1:14" s="33" customFormat="1" ht="28.5" customHeight="1" x14ac:dyDescent="0.25">
      <c r="A63" s="342" t="s">
        <v>954</v>
      </c>
      <c r="B63" s="112" t="s">
        <v>48</v>
      </c>
      <c r="C63" s="343" t="s">
        <v>274</v>
      </c>
      <c r="D63" s="272" t="s">
        <v>1086</v>
      </c>
      <c r="E63" s="73"/>
      <c r="F63" s="73"/>
      <c r="G63" s="347" t="s">
        <v>953</v>
      </c>
      <c r="H63" s="112" t="s">
        <v>24</v>
      </c>
      <c r="I63" s="355">
        <f>'Memoria de calculo'!H211</f>
        <v>5</v>
      </c>
      <c r="J63" s="360">
        <v>63.84</v>
      </c>
      <c r="K63" s="360">
        <f t="shared" si="0"/>
        <v>319.20000000000005</v>
      </c>
      <c r="L63" s="361">
        <f>Resumo!$C$51</f>
        <v>0.27901223769100203</v>
      </c>
      <c r="M63" s="360">
        <f>(Tabela4[[#This Row],[CUSTO TOTAL]]*Tabela4[[#This Row],[BDI]])+Tabela4[[#This Row],[CUSTO TOTAL]]</f>
        <v>408.26070627096789</v>
      </c>
      <c r="N63" s="361">
        <f t="shared" si="3"/>
        <v>1.856230406980579E-4</v>
      </c>
    </row>
    <row r="64" spans="1:14" s="33" customFormat="1" ht="16.5" customHeight="1" x14ac:dyDescent="0.25">
      <c r="A64" s="342" t="s">
        <v>688</v>
      </c>
      <c r="B64" s="112" t="s">
        <v>49</v>
      </c>
      <c r="C64" s="343" t="s">
        <v>274</v>
      </c>
      <c r="D64" s="272" t="s">
        <v>1086</v>
      </c>
      <c r="E64" s="73"/>
      <c r="F64" s="73"/>
      <c r="G64" s="347" t="s">
        <v>955</v>
      </c>
      <c r="H64" s="112" t="s">
        <v>10</v>
      </c>
      <c r="I64" s="355">
        <f>'Memoria de calculo'!H214</f>
        <v>8</v>
      </c>
      <c r="J64" s="360">
        <v>17.84</v>
      </c>
      <c r="K64" s="360">
        <f t="shared" si="0"/>
        <v>142.72</v>
      </c>
      <c r="L64" s="361">
        <f>Resumo!$C$51</f>
        <v>0.27901223769100203</v>
      </c>
      <c r="M64" s="360">
        <f>(Tabela4[[#This Row],[CUSTO TOTAL]]*Tabela4[[#This Row],[BDI]])+Tabela4[[#This Row],[CUSTO TOTAL]]</f>
        <v>182.54062656325982</v>
      </c>
      <c r="N64" s="361">
        <f t="shared" si="3"/>
        <v>8.2995364562740673E-5</v>
      </c>
    </row>
    <row r="65" spans="1:14" s="25" customFormat="1" ht="26.25" customHeight="1" x14ac:dyDescent="0.25">
      <c r="A65" s="342" t="s">
        <v>687</v>
      </c>
      <c r="B65" s="112" t="s">
        <v>50</v>
      </c>
      <c r="C65" s="343" t="s">
        <v>274</v>
      </c>
      <c r="D65" s="272" t="s">
        <v>1086</v>
      </c>
      <c r="E65" s="73"/>
      <c r="F65" s="73"/>
      <c r="G65" s="347" t="s">
        <v>956</v>
      </c>
      <c r="H65" s="112" t="s">
        <v>24</v>
      </c>
      <c r="I65" s="355">
        <f>'Memoria de calculo'!H217</f>
        <v>35</v>
      </c>
      <c r="J65" s="360">
        <v>63.53</v>
      </c>
      <c r="K65" s="360">
        <f t="shared" si="0"/>
        <v>2223.5500000000002</v>
      </c>
      <c r="L65" s="361">
        <f>Resumo!$C$51</f>
        <v>0.27901223769100203</v>
      </c>
      <c r="M65" s="360">
        <f>(Tabela4[[#This Row],[CUSTO TOTAL]]*Tabela4[[#This Row],[BDI]])+Tabela4[[#This Row],[CUSTO TOTAL]]</f>
        <v>2843.9476611178279</v>
      </c>
      <c r="N65" s="361">
        <f t="shared" si="3"/>
        <v>1.2930517297749583E-3</v>
      </c>
    </row>
    <row r="66" spans="1:14" s="33" customFormat="1" ht="21" customHeight="1" x14ac:dyDescent="0.25">
      <c r="A66" s="342" t="s">
        <v>960</v>
      </c>
      <c r="B66" s="112" t="s">
        <v>51</v>
      </c>
      <c r="C66" s="343" t="s">
        <v>274</v>
      </c>
      <c r="D66" s="272" t="s">
        <v>1086</v>
      </c>
      <c r="E66" s="73"/>
      <c r="F66" s="73"/>
      <c r="G66" s="356" t="s">
        <v>961</v>
      </c>
      <c r="H66" s="112" t="s">
        <v>24</v>
      </c>
      <c r="I66" s="357">
        <f>'Memoria de calculo'!H220</f>
        <v>25</v>
      </c>
      <c r="J66" s="360">
        <v>33.79</v>
      </c>
      <c r="K66" s="360">
        <f t="shared" si="0"/>
        <v>844.75</v>
      </c>
      <c r="L66" s="361">
        <f>Resumo!$C$51</f>
        <v>0.27901223769100203</v>
      </c>
      <c r="M66" s="360">
        <f>(Tabela4[[#This Row],[CUSTO TOTAL]]*Tabela4[[#This Row],[BDI]])+Tabela4[[#This Row],[CUSTO TOTAL]]</f>
        <v>1080.4455877894738</v>
      </c>
      <c r="N66" s="361">
        <f t="shared" si="3"/>
        <v>4.912439336769561E-4</v>
      </c>
    </row>
    <row r="67" spans="1:14" s="33" customFormat="1" ht="27.75" customHeight="1" x14ac:dyDescent="0.25">
      <c r="A67" s="342" t="s">
        <v>30</v>
      </c>
      <c r="B67" s="112" t="s">
        <v>52</v>
      </c>
      <c r="C67" s="343" t="s">
        <v>274</v>
      </c>
      <c r="D67" s="272" t="s">
        <v>1086</v>
      </c>
      <c r="E67" s="73"/>
      <c r="F67" s="73"/>
      <c r="G67" s="356" t="s">
        <v>959</v>
      </c>
      <c r="H67" s="112" t="s">
        <v>24</v>
      </c>
      <c r="I67" s="357">
        <f>'Memoria de calculo'!H223</f>
        <v>15</v>
      </c>
      <c r="J67" s="360">
        <f>O.Analítico!J110</f>
        <v>25.685389999999998</v>
      </c>
      <c r="K67" s="360">
        <f t="shared" si="0"/>
        <v>385.28084999999999</v>
      </c>
      <c r="L67" s="361">
        <f>Resumo!$C$51</f>
        <v>0.27901223769100203</v>
      </c>
      <c r="M67" s="360">
        <f>(Tabela4[[#This Row],[CUSTO TOTAL]]*Tabela4[[#This Row],[BDI]])+Tabela4[[#This Row],[CUSTO TOTAL]]</f>
        <v>492.77892209799131</v>
      </c>
      <c r="N67" s="361">
        <f t="shared" si="3"/>
        <v>2.2405076096407373E-4</v>
      </c>
    </row>
    <row r="68" spans="1:14" s="25" customFormat="1" ht="29.25" customHeight="1" x14ac:dyDescent="0.25">
      <c r="A68" s="342" t="s">
        <v>957</v>
      </c>
      <c r="B68" s="112" t="s">
        <v>53</v>
      </c>
      <c r="C68" s="343" t="s">
        <v>274</v>
      </c>
      <c r="D68" s="272" t="s">
        <v>1086</v>
      </c>
      <c r="E68" s="73"/>
      <c r="F68" s="73"/>
      <c r="G68" s="347" t="s">
        <v>958</v>
      </c>
      <c r="H68" s="112" t="s">
        <v>24</v>
      </c>
      <c r="I68" s="355">
        <f>'Memoria de calculo'!H226</f>
        <v>15</v>
      </c>
      <c r="J68" s="360">
        <v>281.26</v>
      </c>
      <c r="K68" s="360">
        <f t="shared" si="0"/>
        <v>4218.8999999999996</v>
      </c>
      <c r="L68" s="361">
        <f>Resumo!$C$51</f>
        <v>0.27901223769100203</v>
      </c>
      <c r="M68" s="360">
        <f>(Tabela4[[#This Row],[CUSTO TOTAL]]*Tabela4[[#This Row],[BDI]])+Tabela4[[#This Row],[CUSTO TOTAL]]</f>
        <v>5396.0247295945683</v>
      </c>
      <c r="N68" s="361">
        <f t="shared" si="3"/>
        <v>2.4533992681736731E-3</v>
      </c>
    </row>
    <row r="69" spans="1:14" s="25" customFormat="1" ht="30" customHeight="1" x14ac:dyDescent="0.25">
      <c r="A69" s="342" t="s">
        <v>962</v>
      </c>
      <c r="B69" s="112" t="s">
        <v>1087</v>
      </c>
      <c r="C69" s="343" t="s">
        <v>274</v>
      </c>
      <c r="D69" s="272" t="s">
        <v>1086</v>
      </c>
      <c r="E69" s="73"/>
      <c r="F69" s="73"/>
      <c r="G69" s="347" t="s">
        <v>963</v>
      </c>
      <c r="H69" s="112" t="s">
        <v>10</v>
      </c>
      <c r="I69" s="355">
        <f>'Memoria de calculo'!H229</f>
        <v>80</v>
      </c>
      <c r="J69" s="360">
        <v>80.150000000000006</v>
      </c>
      <c r="K69" s="360">
        <f t="shared" si="0"/>
        <v>6412</v>
      </c>
      <c r="L69" s="361">
        <f>Resumo!$C$51</f>
        <v>0.27901223769100203</v>
      </c>
      <c r="M69" s="360">
        <f>(Tabela4[[#This Row],[CUSTO TOTAL]]*Tabela4[[#This Row],[BDI]])+Tabela4[[#This Row],[CUSTO TOTAL]]</f>
        <v>8201.0264680747059</v>
      </c>
      <c r="N69" s="361">
        <f t="shared" si="3"/>
        <v>3.7287435368294091E-3</v>
      </c>
    </row>
    <row r="70" spans="1:14" s="25" customFormat="1" ht="32.25" customHeight="1" x14ac:dyDescent="0.25">
      <c r="A70" s="342" t="s">
        <v>967</v>
      </c>
      <c r="B70" s="112" t="s">
        <v>1088</v>
      </c>
      <c r="C70" s="343" t="s">
        <v>274</v>
      </c>
      <c r="D70" s="272" t="s">
        <v>1086</v>
      </c>
      <c r="E70" s="73"/>
      <c r="F70" s="73"/>
      <c r="G70" s="347" t="s">
        <v>281</v>
      </c>
      <c r="H70" s="112" t="s">
        <v>15</v>
      </c>
      <c r="I70" s="357">
        <f>'Memoria de calculo'!H232</f>
        <v>150</v>
      </c>
      <c r="J70" s="360">
        <v>7.41</v>
      </c>
      <c r="K70" s="360">
        <f t="shared" si="0"/>
        <v>1111.5</v>
      </c>
      <c r="L70" s="361">
        <f>Resumo!$C$51</f>
        <v>0.27901223769100203</v>
      </c>
      <c r="M70" s="360">
        <f>(Tabela4[[#This Row],[CUSTO TOTAL]]*Tabela4[[#This Row],[BDI]])+Tabela4[[#This Row],[CUSTO TOTAL]]</f>
        <v>1421.6221021935487</v>
      </c>
      <c r="N70" s="361">
        <f t="shared" si="3"/>
        <v>6.4636594528788018E-4</v>
      </c>
    </row>
    <row r="71" spans="1:14" s="25" customFormat="1" ht="29.25" customHeight="1" x14ac:dyDescent="0.25">
      <c r="A71" s="342" t="s">
        <v>968</v>
      </c>
      <c r="B71" s="112" t="s">
        <v>1089</v>
      </c>
      <c r="C71" s="343" t="s">
        <v>274</v>
      </c>
      <c r="D71" s="272" t="s">
        <v>1086</v>
      </c>
      <c r="E71" s="73"/>
      <c r="F71" s="73"/>
      <c r="G71" s="347" t="s">
        <v>282</v>
      </c>
      <c r="H71" s="112" t="s">
        <v>15</v>
      </c>
      <c r="I71" s="357">
        <f>'Memoria de calculo'!H235</f>
        <v>1050</v>
      </c>
      <c r="J71" s="360">
        <v>5.8</v>
      </c>
      <c r="K71" s="360">
        <f t="shared" si="0"/>
        <v>6090</v>
      </c>
      <c r="L71" s="361">
        <f>Resumo!$C$51</f>
        <v>0.27901223769100203</v>
      </c>
      <c r="M71" s="360">
        <f>(Tabela4[[#This Row],[CUSTO TOTAL]]*Tabela4[[#This Row],[BDI]])+Tabela4[[#This Row],[CUSTO TOTAL]]</f>
        <v>7789.184527538202</v>
      </c>
      <c r="N71" s="361">
        <f t="shared" si="3"/>
        <v>3.5414922238445256E-3</v>
      </c>
    </row>
    <row r="72" spans="1:14" s="25" customFormat="1" ht="27" customHeight="1" x14ac:dyDescent="0.25">
      <c r="A72" s="342" t="str">
        <f>A68</f>
        <v>SINAPI 94966</v>
      </c>
      <c r="B72" s="112" t="s">
        <v>98</v>
      </c>
      <c r="C72" s="343" t="s">
        <v>274</v>
      </c>
      <c r="D72" s="272" t="s">
        <v>1090</v>
      </c>
      <c r="E72" s="73"/>
      <c r="F72" s="73"/>
      <c r="G72" s="358" t="str">
        <f>G68</f>
        <v>CONCRETO FCK = 30MPA, TRAÇO 1:2,1:2,5 (CIMENTO/ AREIA MÉDIA/ BRITA 1) - PREPARO MECÂNICO COM BETONEIRA 400 L.</v>
      </c>
      <c r="H72" s="359" t="s">
        <v>24</v>
      </c>
      <c r="I72" s="355">
        <f>'Memoria de calculo'!H239</f>
        <v>8</v>
      </c>
      <c r="J72" s="360">
        <f>J68</f>
        <v>281.26</v>
      </c>
      <c r="K72" s="360">
        <f t="shared" ref="K72:K133" si="4">I72*J72</f>
        <v>2250.08</v>
      </c>
      <c r="L72" s="361">
        <f>Resumo!$C$51</f>
        <v>0.27901223769100203</v>
      </c>
      <c r="M72" s="360">
        <f>(Tabela4[[#This Row],[CUSTO TOTAL]]*Tabela4[[#This Row],[BDI]])+Tabela4[[#This Row],[CUSTO TOTAL]]</f>
        <v>2877.8798557837699</v>
      </c>
      <c r="N72" s="361">
        <f t="shared" ref="N72:N134" si="5">M72/$M$3</f>
        <v>1.3084796096926256E-3</v>
      </c>
    </row>
    <row r="73" spans="1:14" s="25" customFormat="1" ht="42.75" customHeight="1" x14ac:dyDescent="0.25">
      <c r="A73" s="342" t="s">
        <v>966</v>
      </c>
      <c r="B73" s="112" t="s">
        <v>99</v>
      </c>
      <c r="C73" s="343" t="s">
        <v>274</v>
      </c>
      <c r="D73" s="272" t="s">
        <v>1090</v>
      </c>
      <c r="E73" s="73"/>
      <c r="F73" s="73"/>
      <c r="G73" s="356" t="s">
        <v>283</v>
      </c>
      <c r="H73" s="359" t="s">
        <v>10</v>
      </c>
      <c r="I73" s="355">
        <f>'Memoria de calculo'!H242</f>
        <v>2.4000000000000004</v>
      </c>
      <c r="J73" s="360">
        <v>117.11</v>
      </c>
      <c r="K73" s="360">
        <f t="shared" si="4"/>
        <v>281.06400000000002</v>
      </c>
      <c r="L73" s="361">
        <f>Resumo!$C$51</f>
        <v>0.27901223769100203</v>
      </c>
      <c r="M73" s="360">
        <f>(Tabela4[[#This Row],[CUSTO TOTAL]]*Tabela4[[#This Row],[BDI]])+Tabela4[[#This Row],[CUSTO TOTAL]]</f>
        <v>359.48429557438385</v>
      </c>
      <c r="N73" s="361">
        <f t="shared" si="5"/>
        <v>1.6344597215150049E-4</v>
      </c>
    </row>
    <row r="74" spans="1:14" s="25" customFormat="1" ht="29.25" customHeight="1" x14ac:dyDescent="0.25">
      <c r="A74" s="342" t="s">
        <v>965</v>
      </c>
      <c r="B74" s="112" t="s">
        <v>100</v>
      </c>
      <c r="C74" s="343" t="s">
        <v>274</v>
      </c>
      <c r="D74" s="272" t="s">
        <v>1090</v>
      </c>
      <c r="E74" s="73"/>
      <c r="F74" s="73"/>
      <c r="G74" s="356" t="s">
        <v>281</v>
      </c>
      <c r="H74" s="359" t="s">
        <v>15</v>
      </c>
      <c r="I74" s="357">
        <f>'Memoria de calculo'!H245</f>
        <v>160</v>
      </c>
      <c r="J74" s="360">
        <f>J70</f>
        <v>7.41</v>
      </c>
      <c r="K74" s="360">
        <f t="shared" si="4"/>
        <v>1185.5999999999999</v>
      </c>
      <c r="L74" s="361">
        <f>Resumo!$C$51</f>
        <v>0.27901223769100203</v>
      </c>
      <c r="M74" s="360">
        <f>(Tabela4[[#This Row],[CUSTO TOTAL]]*Tabela4[[#This Row],[BDI]])+Tabela4[[#This Row],[CUSTO TOTAL]]</f>
        <v>1516.396909006452</v>
      </c>
      <c r="N74" s="361">
        <f t="shared" si="5"/>
        <v>6.8945700830707213E-4</v>
      </c>
    </row>
    <row r="75" spans="1:14" s="25" customFormat="1" ht="30" customHeight="1" x14ac:dyDescent="0.25">
      <c r="A75" s="342" t="s">
        <v>964</v>
      </c>
      <c r="B75" s="112" t="s">
        <v>101</v>
      </c>
      <c r="C75" s="343" t="s">
        <v>274</v>
      </c>
      <c r="D75" s="272" t="s">
        <v>1090</v>
      </c>
      <c r="E75" s="73"/>
      <c r="F75" s="73"/>
      <c r="G75" s="356" t="s">
        <v>282</v>
      </c>
      <c r="H75" s="359" t="s">
        <v>15</v>
      </c>
      <c r="I75" s="357">
        <f>'Memoria de calculo'!H248</f>
        <v>240</v>
      </c>
      <c r="J75" s="360">
        <f>J71</f>
        <v>5.8</v>
      </c>
      <c r="K75" s="360">
        <f t="shared" si="4"/>
        <v>1392</v>
      </c>
      <c r="L75" s="361">
        <f>Resumo!$C$51</f>
        <v>0.27901223769100203</v>
      </c>
      <c r="M75" s="360">
        <f>(Tabela4[[#This Row],[CUSTO TOTAL]]*Tabela4[[#This Row],[BDI]])+Tabela4[[#This Row],[CUSTO TOTAL]]</f>
        <v>1780.3850348658748</v>
      </c>
      <c r="N75" s="361">
        <f t="shared" si="5"/>
        <v>8.0948393687874868E-4</v>
      </c>
    </row>
    <row r="76" spans="1:14" s="25" customFormat="1" ht="30" customHeight="1" x14ac:dyDescent="0.25">
      <c r="A76" s="342" t="s">
        <v>969</v>
      </c>
      <c r="B76" s="112" t="s">
        <v>102</v>
      </c>
      <c r="C76" s="343" t="s">
        <v>274</v>
      </c>
      <c r="D76" s="272" t="s">
        <v>1090</v>
      </c>
      <c r="E76" s="73"/>
      <c r="F76" s="73"/>
      <c r="G76" s="356" t="s">
        <v>284</v>
      </c>
      <c r="H76" s="359" t="s">
        <v>15</v>
      </c>
      <c r="I76" s="357">
        <f>'Memoria de calculo'!H251</f>
        <v>400</v>
      </c>
      <c r="J76" s="360">
        <v>5.09</v>
      </c>
      <c r="K76" s="360">
        <f t="shared" si="4"/>
        <v>2036</v>
      </c>
      <c r="L76" s="361">
        <f>Resumo!$C$51</f>
        <v>0.27901223769100203</v>
      </c>
      <c r="M76" s="360">
        <f>(Tabela4[[#This Row],[CUSTO TOTAL]]*Tabela4[[#This Row],[BDI]])+Tabela4[[#This Row],[CUSTO TOTAL]]</f>
        <v>2604.0689159388803</v>
      </c>
      <c r="N76" s="361">
        <f t="shared" si="5"/>
        <v>1.1839865628485147E-3</v>
      </c>
    </row>
    <row r="77" spans="1:14" s="33" customFormat="1" ht="78" customHeight="1" x14ac:dyDescent="0.25">
      <c r="A77" s="342" t="s">
        <v>30</v>
      </c>
      <c r="B77" s="112" t="s">
        <v>103</v>
      </c>
      <c r="C77" s="343" t="s">
        <v>274</v>
      </c>
      <c r="D77" s="272" t="s">
        <v>1090</v>
      </c>
      <c r="E77" s="73"/>
      <c r="F77" s="73"/>
      <c r="G77" s="347" t="s">
        <v>1267</v>
      </c>
      <c r="H77" s="112" t="s">
        <v>15</v>
      </c>
      <c r="I77" s="355">
        <f>'Memoria de calculo'!H254</f>
        <v>9800</v>
      </c>
      <c r="J77" s="360">
        <f>O.Analítico!J115</f>
        <v>12</v>
      </c>
      <c r="K77" s="360">
        <f t="shared" si="4"/>
        <v>117600</v>
      </c>
      <c r="L77" s="361">
        <f>Resumo!$C$51</f>
        <v>0.27901223769100203</v>
      </c>
      <c r="M77" s="360">
        <f>(Tabela4[[#This Row],[CUSTO TOTAL]]*Tabela4[[#This Row],[BDI]])+Tabela4[[#This Row],[CUSTO TOTAL]]</f>
        <v>150411.83915246185</v>
      </c>
      <c r="N77" s="361">
        <f t="shared" si="5"/>
        <v>6.8387436046652914E-2</v>
      </c>
    </row>
    <row r="78" spans="1:14" s="33" customFormat="1" ht="30.75" customHeight="1" x14ac:dyDescent="0.25">
      <c r="A78" s="342" t="s">
        <v>30</v>
      </c>
      <c r="B78" s="112" t="s">
        <v>104</v>
      </c>
      <c r="C78" s="343" t="s">
        <v>274</v>
      </c>
      <c r="D78" s="272" t="s">
        <v>1090</v>
      </c>
      <c r="E78" s="73"/>
      <c r="F78" s="73"/>
      <c r="G78" s="347" t="s">
        <v>970</v>
      </c>
      <c r="H78" s="112" t="s">
        <v>10</v>
      </c>
      <c r="I78" s="355">
        <f>'Memoria de calculo'!H257</f>
        <v>15</v>
      </c>
      <c r="J78" s="360">
        <f>O.Analítico!J118</f>
        <v>120</v>
      </c>
      <c r="K78" s="360">
        <f t="shared" si="4"/>
        <v>1800</v>
      </c>
      <c r="L78" s="361">
        <f>Resumo!$C$51</f>
        <v>0.27901223769100203</v>
      </c>
      <c r="M78" s="360">
        <f>(Tabela4[[#This Row],[CUSTO TOTAL]]*Tabela4[[#This Row],[BDI]])+Tabela4[[#This Row],[CUSTO TOTAL]]</f>
        <v>2302.2220278438035</v>
      </c>
      <c r="N78" s="361">
        <f t="shared" si="5"/>
        <v>1.0467464701018302E-3</v>
      </c>
    </row>
    <row r="79" spans="1:14" s="33" customFormat="1" ht="30.75" customHeight="1" x14ac:dyDescent="0.25">
      <c r="A79" s="342" t="s">
        <v>30</v>
      </c>
      <c r="B79" s="112" t="s">
        <v>1004</v>
      </c>
      <c r="C79" s="343" t="s">
        <v>274</v>
      </c>
      <c r="D79" s="272" t="s">
        <v>1090</v>
      </c>
      <c r="E79" s="73"/>
      <c r="F79" s="73"/>
      <c r="G79" s="347" t="s">
        <v>971</v>
      </c>
      <c r="H79" s="112" t="s">
        <v>10</v>
      </c>
      <c r="I79" s="355">
        <f>'Memoria de calculo'!H260</f>
        <v>71.55</v>
      </c>
      <c r="J79" s="360">
        <f>O.Analítico!J121</f>
        <v>154.15</v>
      </c>
      <c r="K79" s="360">
        <f t="shared" si="4"/>
        <v>11029.432500000001</v>
      </c>
      <c r="L79" s="361">
        <f>Resumo!$C$51</f>
        <v>0.27901223769100203</v>
      </c>
      <c r="M79" s="360">
        <f>(Tabela4[[#This Row],[CUSTO TOTAL]]*Tabela4[[#This Row],[BDI]])+Tabela4[[#This Row],[CUSTO TOTAL]]</f>
        <v>14106.779142286863</v>
      </c>
      <c r="N79" s="361">
        <f t="shared" si="5"/>
        <v>6.4138997425563357E-3</v>
      </c>
    </row>
    <row r="80" spans="1:14" s="25" customFormat="1" ht="41.25" customHeight="1" x14ac:dyDescent="0.25">
      <c r="A80" s="342" t="s">
        <v>301</v>
      </c>
      <c r="B80" s="112" t="s">
        <v>81</v>
      </c>
      <c r="C80" s="343" t="s">
        <v>274</v>
      </c>
      <c r="D80" s="272" t="s">
        <v>1091</v>
      </c>
      <c r="E80" s="73"/>
      <c r="F80" s="73"/>
      <c r="G80" s="347" t="s">
        <v>286</v>
      </c>
      <c r="H80" s="112" t="s">
        <v>10</v>
      </c>
      <c r="I80" s="355">
        <f>'Memoria de calculo'!H264</f>
        <v>26.459999999999997</v>
      </c>
      <c r="J80" s="360">
        <v>81.66</v>
      </c>
      <c r="K80" s="360">
        <f t="shared" si="4"/>
        <v>2160.7235999999998</v>
      </c>
      <c r="L80" s="361">
        <f>Resumo!$C$51</f>
        <v>0.27901223769100203</v>
      </c>
      <c r="M80" s="360">
        <f>(Tabela4[[#This Row],[CUSTO TOTAL]]*Tabela4[[#This Row],[BDI]])+Tabela4[[#This Row],[CUSTO TOTAL]]</f>
        <v>2763.5919266677574</v>
      </c>
      <c r="N80" s="361">
        <f t="shared" si="5"/>
        <v>1.2565165562031771E-3</v>
      </c>
    </row>
    <row r="81" spans="1:14" s="25" customFormat="1" ht="42" customHeight="1" x14ac:dyDescent="0.25">
      <c r="A81" s="342" t="s">
        <v>302</v>
      </c>
      <c r="B81" s="112" t="s">
        <v>93</v>
      </c>
      <c r="C81" s="343" t="s">
        <v>274</v>
      </c>
      <c r="D81" s="272" t="s">
        <v>1091</v>
      </c>
      <c r="E81" s="73"/>
      <c r="F81" s="73"/>
      <c r="G81" s="347" t="s">
        <v>287</v>
      </c>
      <c r="H81" s="112" t="s">
        <v>10</v>
      </c>
      <c r="I81" s="355">
        <f>'Memoria de calculo'!H271</f>
        <v>594.54200000000003</v>
      </c>
      <c r="J81" s="360">
        <v>54.72</v>
      </c>
      <c r="K81" s="360">
        <f t="shared" si="4"/>
        <v>32533.338240000001</v>
      </c>
      <c r="L81" s="361">
        <f>Resumo!$C$51</f>
        <v>0.27901223769100203</v>
      </c>
      <c r="M81" s="360">
        <f>(Tabela4[[#This Row],[CUSTO TOTAL]]*Tabela4[[#This Row],[BDI]])+Tabela4[[#This Row],[CUSTO TOTAL]]</f>
        <v>41610.537741900647</v>
      </c>
      <c r="N81" s="361">
        <f t="shared" si="5"/>
        <v>1.8918976090749384E-2</v>
      </c>
    </row>
    <row r="82" spans="1:14" s="25" customFormat="1" ht="36" x14ac:dyDescent="0.25">
      <c r="A82" s="342" t="s">
        <v>30</v>
      </c>
      <c r="B82" s="112" t="s">
        <v>94</v>
      </c>
      <c r="C82" s="343" t="s">
        <v>274</v>
      </c>
      <c r="D82" s="272" t="s">
        <v>1091</v>
      </c>
      <c r="E82" s="73"/>
      <c r="F82" s="73"/>
      <c r="G82" s="347" t="s">
        <v>1327</v>
      </c>
      <c r="H82" s="112" t="s">
        <v>10</v>
      </c>
      <c r="I82" s="355">
        <f>'Memoria de calculo'!H277</f>
        <v>266.48099999999999</v>
      </c>
      <c r="J82" s="360">
        <f>O.Analítico!J124</f>
        <v>80.5</v>
      </c>
      <c r="K82" s="360">
        <f t="shared" si="4"/>
        <v>21451.720499999999</v>
      </c>
      <c r="L82" s="361">
        <f>Resumo!$C$51</f>
        <v>0.27901223769100203</v>
      </c>
      <c r="M82" s="360">
        <f>(Tabela4[[#This Row],[CUSTO TOTAL]]*Tabela4[[#This Row],[BDI]])+Tabela4[[#This Row],[CUSTO TOTAL]]</f>
        <v>27437.013039026941</v>
      </c>
      <c r="N82" s="361">
        <f t="shared" si="5"/>
        <v>1.2474729283881148E-2</v>
      </c>
    </row>
    <row r="83" spans="1:14" s="25" customFormat="1" ht="32.25" customHeight="1" x14ac:dyDescent="0.25">
      <c r="A83" s="342" t="s">
        <v>30</v>
      </c>
      <c r="B83" s="112" t="s">
        <v>95</v>
      </c>
      <c r="C83" s="343" t="s">
        <v>274</v>
      </c>
      <c r="D83" s="272" t="s">
        <v>1091</v>
      </c>
      <c r="E83" s="73"/>
      <c r="F83" s="73"/>
      <c r="G83" s="347" t="s">
        <v>1306</v>
      </c>
      <c r="H83" s="112" t="s">
        <v>10</v>
      </c>
      <c r="I83" s="355">
        <f>'Memoria de calculo'!H280</f>
        <v>97.750000000000028</v>
      </c>
      <c r="J83" s="360">
        <f>O.Analítico!J127</f>
        <v>125</v>
      </c>
      <c r="K83" s="360">
        <f t="shared" si="4"/>
        <v>12218.750000000004</v>
      </c>
      <c r="L83" s="361">
        <f>Resumo!$C$51</f>
        <v>0.27901223769100203</v>
      </c>
      <c r="M83" s="360">
        <f>(Tabela4[[#This Row],[CUSTO TOTAL]]*Tabela4[[#This Row],[BDI]])+Tabela4[[#This Row],[CUSTO TOTAL]]</f>
        <v>15627.930779286937</v>
      </c>
      <c r="N83" s="361">
        <f t="shared" si="5"/>
        <v>7.1055185730870794E-3</v>
      </c>
    </row>
    <row r="84" spans="1:14" s="25" customFormat="1" ht="36" customHeight="1" x14ac:dyDescent="0.25">
      <c r="A84" s="342" t="s">
        <v>30</v>
      </c>
      <c r="B84" s="112" t="s">
        <v>96</v>
      </c>
      <c r="C84" s="343" t="s">
        <v>274</v>
      </c>
      <c r="D84" s="272" t="s">
        <v>1091</v>
      </c>
      <c r="E84" s="73"/>
      <c r="F84" s="73"/>
      <c r="G84" s="347" t="s">
        <v>1328</v>
      </c>
      <c r="H84" s="112" t="s">
        <v>10</v>
      </c>
      <c r="I84" s="355">
        <f>'Memoria de calculo'!H283</f>
        <v>34</v>
      </c>
      <c r="J84" s="360">
        <f>O.Analítico!J130</f>
        <v>125</v>
      </c>
      <c r="K84" s="360">
        <f t="shared" si="4"/>
        <v>4250</v>
      </c>
      <c r="L84" s="361">
        <f>Resumo!$C$51</f>
        <v>0.27901223769100203</v>
      </c>
      <c r="M84" s="360">
        <f>(Tabela4[[#This Row],[CUSTO TOTAL]]*Tabela4[[#This Row],[BDI]])+Tabela4[[#This Row],[CUSTO TOTAL]]</f>
        <v>5435.8020101867587</v>
      </c>
      <c r="N84" s="361">
        <f t="shared" si="5"/>
        <v>2.4714847210737657E-3</v>
      </c>
    </row>
    <row r="85" spans="1:14" s="25" customFormat="1" ht="42.75" customHeight="1" x14ac:dyDescent="0.25">
      <c r="A85" s="342" t="s">
        <v>30</v>
      </c>
      <c r="B85" s="112" t="s">
        <v>97</v>
      </c>
      <c r="C85" s="343" t="s">
        <v>274</v>
      </c>
      <c r="D85" s="272" t="s">
        <v>1091</v>
      </c>
      <c r="E85" s="73"/>
      <c r="F85" s="73"/>
      <c r="G85" s="347" t="s">
        <v>1329</v>
      </c>
      <c r="H85" s="112" t="s">
        <v>10</v>
      </c>
      <c r="I85" s="355">
        <f>'Memoria de calculo'!H286</f>
        <v>19.875</v>
      </c>
      <c r="J85" s="360">
        <f>O.Analítico!J133</f>
        <v>500</v>
      </c>
      <c r="K85" s="360">
        <f t="shared" si="4"/>
        <v>9937.5</v>
      </c>
      <c r="L85" s="361">
        <f>Resumo!$C$51</f>
        <v>0.27901223769100203</v>
      </c>
      <c r="M85" s="360">
        <f>(Tabela4[[#This Row],[CUSTO TOTAL]]*Tabela4[[#This Row],[BDI]])+Tabela4[[#This Row],[CUSTO TOTAL]]</f>
        <v>12710.184112054332</v>
      </c>
      <c r="N85" s="361">
        <f t="shared" si="5"/>
        <v>5.7789128036871877E-3</v>
      </c>
    </row>
    <row r="86" spans="1:14" s="25" customFormat="1" ht="29.25" customHeight="1" x14ac:dyDescent="0.25">
      <c r="A86" s="342" t="s">
        <v>1316</v>
      </c>
      <c r="B86" s="112" t="s">
        <v>972</v>
      </c>
      <c r="C86" s="343" t="s">
        <v>274</v>
      </c>
      <c r="D86" s="272" t="s">
        <v>1091</v>
      </c>
      <c r="E86" s="73"/>
      <c r="F86" s="73"/>
      <c r="G86" s="347" t="s">
        <v>1315</v>
      </c>
      <c r="H86" s="112" t="s">
        <v>10</v>
      </c>
      <c r="I86" s="355">
        <f>'Memoria de calculo'!H298</f>
        <v>549</v>
      </c>
      <c r="J86" s="360">
        <v>39.22</v>
      </c>
      <c r="K86" s="360">
        <f t="shared" si="4"/>
        <v>21531.78</v>
      </c>
      <c r="L86" s="361">
        <f>Resumo!$C$51</f>
        <v>0.27901223769100203</v>
      </c>
      <c r="M86" s="360">
        <f>(Tabela4[[#This Row],[CUSTO TOTAL]]*Tabela4[[#This Row],[BDI]])+Tabela4[[#This Row],[CUSTO TOTAL]]</f>
        <v>27539.41011927036</v>
      </c>
      <c r="N86" s="361">
        <f t="shared" si="5"/>
        <v>1.2521285950005102E-2</v>
      </c>
    </row>
    <row r="87" spans="1:14" s="25" customFormat="1" ht="44.25" customHeight="1" x14ac:dyDescent="0.25">
      <c r="A87" s="342" t="s">
        <v>30</v>
      </c>
      <c r="B87" s="112" t="s">
        <v>1092</v>
      </c>
      <c r="C87" s="343" t="s">
        <v>274</v>
      </c>
      <c r="D87" s="272" t="s">
        <v>1091</v>
      </c>
      <c r="E87" s="73"/>
      <c r="F87" s="73"/>
      <c r="G87" s="347" t="s">
        <v>293</v>
      </c>
      <c r="H87" s="112" t="s">
        <v>10</v>
      </c>
      <c r="I87" s="355">
        <f>'Memoria de calculo'!H304</f>
        <v>19.190000000000001</v>
      </c>
      <c r="J87" s="360">
        <f>O.Analítico!J136</f>
        <v>58.65</v>
      </c>
      <c r="K87" s="360">
        <f t="shared" si="4"/>
        <v>1125.4935</v>
      </c>
      <c r="L87" s="361">
        <f>Resumo!$C$51</f>
        <v>0.27901223769100203</v>
      </c>
      <c r="M87" s="360">
        <f>(Tabela4[[#This Row],[CUSTO TOTAL]]*Tabela4[[#This Row],[BDI]])+Tabela4[[#This Row],[CUSTO TOTAL]]</f>
        <v>1439.5199599416778</v>
      </c>
      <c r="N87" s="361">
        <f t="shared" si="5"/>
        <v>6.545035268041968E-4</v>
      </c>
    </row>
    <row r="88" spans="1:14" s="29" customFormat="1" ht="29.25" customHeight="1" x14ac:dyDescent="0.25">
      <c r="A88" s="342" t="s">
        <v>306</v>
      </c>
      <c r="B88" s="112" t="s">
        <v>285</v>
      </c>
      <c r="C88" s="343" t="s">
        <v>274</v>
      </c>
      <c r="D88" s="272" t="s">
        <v>1093</v>
      </c>
      <c r="E88" s="73"/>
      <c r="F88" s="73"/>
      <c r="G88" s="347" t="s">
        <v>1330</v>
      </c>
      <c r="H88" s="112" t="s">
        <v>10</v>
      </c>
      <c r="I88" s="355">
        <f>'Memoria de calculo'!H312</f>
        <v>231.94</v>
      </c>
      <c r="J88" s="360">
        <v>30.54</v>
      </c>
      <c r="K88" s="360">
        <f t="shared" si="4"/>
        <v>7083.4475999999995</v>
      </c>
      <c r="L88" s="361">
        <f>Resumo!$C$51</f>
        <v>0.27901223769100203</v>
      </c>
      <c r="M88" s="360">
        <f>(Tabela4[[#This Row],[CUSTO TOTAL]]*Tabela4[[#This Row],[BDI]])+Tabela4[[#This Row],[CUSTO TOTAL]]</f>
        <v>9059.8161654429568</v>
      </c>
      <c r="N88" s="361">
        <f t="shared" si="5"/>
        <v>4.1192076508062671E-3</v>
      </c>
    </row>
    <row r="89" spans="1:14" s="33" customFormat="1" ht="30" customHeight="1" x14ac:dyDescent="0.25">
      <c r="A89" s="342" t="s">
        <v>30</v>
      </c>
      <c r="B89" s="112" t="s">
        <v>294</v>
      </c>
      <c r="C89" s="343" t="s">
        <v>274</v>
      </c>
      <c r="D89" s="272" t="s">
        <v>1093</v>
      </c>
      <c r="E89" s="73"/>
      <c r="F89" s="73"/>
      <c r="G89" s="347" t="s">
        <v>1331</v>
      </c>
      <c r="H89" s="112" t="s">
        <v>10</v>
      </c>
      <c r="I89" s="355">
        <f>'Memoria de calculo'!H319</f>
        <v>231.94</v>
      </c>
      <c r="J89" s="360">
        <f>O.Analítico!J139</f>
        <v>65.175736000000001</v>
      </c>
      <c r="K89" s="360">
        <f t="shared" si="4"/>
        <v>15116.86020784</v>
      </c>
      <c r="L89" s="361">
        <f>Resumo!$C$51</f>
        <v>0.27901223769100203</v>
      </c>
      <c r="M89" s="360">
        <f>(Tabela4[[#This Row],[CUSTO TOTAL]]*Tabela4[[#This Row],[BDI]])+Tabela4[[#This Row],[CUSTO TOTAL]]</f>
        <v>19334.649201291504</v>
      </c>
      <c r="N89" s="361">
        <f t="shared" si="5"/>
        <v>8.7908444786551892E-3</v>
      </c>
    </row>
    <row r="90" spans="1:14" s="33" customFormat="1" ht="30" customHeight="1" x14ac:dyDescent="0.25">
      <c r="A90" s="342" t="s">
        <v>307</v>
      </c>
      <c r="B90" s="112" t="s">
        <v>295</v>
      </c>
      <c r="C90" s="343" t="s">
        <v>274</v>
      </c>
      <c r="D90" s="272" t="s">
        <v>1093</v>
      </c>
      <c r="E90" s="73"/>
      <c r="F90" s="73"/>
      <c r="G90" s="347" t="s">
        <v>299</v>
      </c>
      <c r="H90" s="112" t="s">
        <v>8</v>
      </c>
      <c r="I90" s="355">
        <f>'Memoria de calculo'!H322</f>
        <v>130.99</v>
      </c>
      <c r="J90" s="360">
        <v>30.57</v>
      </c>
      <c r="K90" s="360">
        <f t="shared" si="4"/>
        <v>4004.3643000000002</v>
      </c>
      <c r="L90" s="361">
        <f>Resumo!$C$51</f>
        <v>0.27901223769100203</v>
      </c>
      <c r="M90" s="360">
        <f>(Tabela4[[#This Row],[CUSTO TOTAL]]*Tabela4[[#This Row],[BDI]])+Tabela4[[#This Row],[CUSTO TOTAL]]</f>
        <v>5121.6309438729631</v>
      </c>
      <c r="N90" s="361">
        <f t="shared" si="5"/>
        <v>2.3286412200148815E-3</v>
      </c>
    </row>
    <row r="91" spans="1:14" s="33" customFormat="1" ht="28.5" customHeight="1" x14ac:dyDescent="0.25">
      <c r="A91" s="342" t="s">
        <v>30</v>
      </c>
      <c r="B91" s="112" t="s">
        <v>296</v>
      </c>
      <c r="C91" s="343" t="s">
        <v>274</v>
      </c>
      <c r="D91" s="272" t="s">
        <v>1093</v>
      </c>
      <c r="E91" s="73"/>
      <c r="F91" s="73"/>
      <c r="G91" s="347" t="s">
        <v>912</v>
      </c>
      <c r="H91" s="112" t="s">
        <v>10</v>
      </c>
      <c r="I91" s="355">
        <f>'Memoria de calculo'!H325</f>
        <v>142.19999999999999</v>
      </c>
      <c r="J91" s="360">
        <f>O.Analítico!J149</f>
        <v>95</v>
      </c>
      <c r="K91" s="360">
        <f t="shared" si="4"/>
        <v>13508.999999999998</v>
      </c>
      <c r="L91" s="361">
        <f>Resumo!$C$51</f>
        <v>0.27901223769100203</v>
      </c>
      <c r="M91" s="360">
        <f>(Tabela4[[#This Row],[CUSTO TOTAL]]*Tabela4[[#This Row],[BDI]])+Tabela4[[#This Row],[CUSTO TOTAL]]</f>
        <v>17278.176318967744</v>
      </c>
      <c r="N91" s="361">
        <f t="shared" si="5"/>
        <v>7.8558322581142349E-3</v>
      </c>
    </row>
    <row r="92" spans="1:14" s="33" customFormat="1" ht="30" customHeight="1" x14ac:dyDescent="0.25">
      <c r="A92" s="342" t="s">
        <v>308</v>
      </c>
      <c r="B92" s="112" t="s">
        <v>297</v>
      </c>
      <c r="C92" s="343" t="s">
        <v>274</v>
      </c>
      <c r="D92" s="272" t="s">
        <v>1093</v>
      </c>
      <c r="E92" s="73"/>
      <c r="F92" s="73"/>
      <c r="G92" s="347" t="s">
        <v>300</v>
      </c>
      <c r="H92" s="112" t="s">
        <v>8</v>
      </c>
      <c r="I92" s="355">
        <f>'Memoria de calculo'!H328</f>
        <v>52</v>
      </c>
      <c r="J92" s="360">
        <v>37.24</v>
      </c>
      <c r="K92" s="360">
        <f t="shared" si="4"/>
        <v>1936.48</v>
      </c>
      <c r="L92" s="361">
        <f>Resumo!$C$51</f>
        <v>0.27901223769100203</v>
      </c>
      <c r="M92" s="360">
        <f>(Tabela4[[#This Row],[CUSTO TOTAL]]*Tabela4[[#This Row],[BDI]])+Tabela4[[#This Row],[CUSTO TOTAL]]</f>
        <v>2476.7816180438717</v>
      </c>
      <c r="N92" s="361">
        <f t="shared" si="5"/>
        <v>1.126113113568218E-3</v>
      </c>
    </row>
    <row r="93" spans="1:14" s="33" customFormat="1" ht="41.25" customHeight="1" x14ac:dyDescent="0.25">
      <c r="A93" s="342" t="s">
        <v>313</v>
      </c>
      <c r="B93" s="112" t="s">
        <v>298</v>
      </c>
      <c r="C93" s="343" t="s">
        <v>274</v>
      </c>
      <c r="D93" s="272" t="s">
        <v>1094</v>
      </c>
      <c r="E93" s="73"/>
      <c r="F93" s="73"/>
      <c r="G93" s="347" t="s">
        <v>310</v>
      </c>
      <c r="H93" s="112" t="s">
        <v>10</v>
      </c>
      <c r="I93" s="355">
        <f>'Memoria de calculo'!H340</f>
        <v>198.45639999999997</v>
      </c>
      <c r="J93" s="360">
        <v>37.96</v>
      </c>
      <c r="K93" s="360">
        <f t="shared" si="4"/>
        <v>7533.404943999999</v>
      </c>
      <c r="L93" s="361">
        <f>Resumo!$C$51</f>
        <v>0.27901223769100203</v>
      </c>
      <c r="M93" s="360">
        <f>(Tabela4[[#This Row],[CUSTO TOTAL]]*Tabela4[[#This Row],[BDI]])+Tabela4[[#This Row],[CUSTO TOTAL]]</f>
        <v>9635.3171148578967</v>
      </c>
      <c r="N93" s="361">
        <f t="shared" si="5"/>
        <v>4.3808694627664865E-3</v>
      </c>
    </row>
    <row r="94" spans="1:14" ht="30.75" customHeight="1" x14ac:dyDescent="0.25">
      <c r="A94" s="342" t="s">
        <v>1314</v>
      </c>
      <c r="B94" s="112" t="s">
        <v>304</v>
      </c>
      <c r="C94" s="343" t="s">
        <v>274</v>
      </c>
      <c r="D94" s="272" t="s">
        <v>1094</v>
      </c>
      <c r="E94" s="73"/>
      <c r="F94" s="73"/>
      <c r="G94" s="347" t="s">
        <v>311</v>
      </c>
      <c r="H94" s="112" t="s">
        <v>10</v>
      </c>
      <c r="I94" s="354">
        <f>'Memoria de calculo'!H352</f>
        <v>345.24639999999999</v>
      </c>
      <c r="J94" s="360">
        <v>39.58</v>
      </c>
      <c r="K94" s="360">
        <f t="shared" si="4"/>
        <v>13664.852511999999</v>
      </c>
      <c r="L94" s="361">
        <f>Resumo!$C$51</f>
        <v>0.27901223769100203</v>
      </c>
      <c r="M94" s="360">
        <f>(Tabela4[[#This Row],[CUSTO TOTAL]]*Tabela4[[#This Row],[BDI]])+Tabela4[[#This Row],[CUSTO TOTAL]]</f>
        <v>17477.513589090631</v>
      </c>
      <c r="N94" s="361">
        <f t="shared" si="5"/>
        <v>7.9464645174434044E-3</v>
      </c>
    </row>
    <row r="95" spans="1:14" ht="30.75" customHeight="1" x14ac:dyDescent="0.25">
      <c r="A95" s="342" t="s">
        <v>313</v>
      </c>
      <c r="B95" s="112" t="s">
        <v>305</v>
      </c>
      <c r="C95" s="343" t="s">
        <v>274</v>
      </c>
      <c r="D95" s="272" t="s">
        <v>1094</v>
      </c>
      <c r="E95" s="73"/>
      <c r="F95" s="73"/>
      <c r="G95" s="347" t="s">
        <v>312</v>
      </c>
      <c r="H95" s="112" t="s">
        <v>10</v>
      </c>
      <c r="I95" s="354">
        <f>'Memoria de calculo'!H364</f>
        <v>345.24639999999999</v>
      </c>
      <c r="J95" s="360">
        <v>37.96</v>
      </c>
      <c r="K95" s="360">
        <f t="shared" si="4"/>
        <v>13105.553344</v>
      </c>
      <c r="L95" s="361">
        <f>Resumo!$C$51</f>
        <v>0.27901223769100203</v>
      </c>
      <c r="M95" s="360">
        <f>(Tabela4[[#This Row],[CUSTO TOTAL]]*Tabela4[[#This Row],[BDI]])+Tabela4[[#This Row],[CUSTO TOTAL]]</f>
        <v>16762.163108688233</v>
      </c>
      <c r="N95" s="361">
        <f t="shared" si="5"/>
        <v>7.621217611979576E-3</v>
      </c>
    </row>
    <row r="96" spans="1:14" ht="34.5" customHeight="1" x14ac:dyDescent="0.25">
      <c r="A96" s="342" t="str">
        <f>O.Analítico!C152</f>
        <v>SINAPI 87262 (ADAPTADO)</v>
      </c>
      <c r="B96" s="112" t="s">
        <v>309</v>
      </c>
      <c r="C96" s="343" t="s">
        <v>274</v>
      </c>
      <c r="D96" s="272" t="s">
        <v>1095</v>
      </c>
      <c r="E96" s="73"/>
      <c r="F96" s="73"/>
      <c r="G96" s="347" t="s">
        <v>1332</v>
      </c>
      <c r="H96" s="112" t="s">
        <v>10</v>
      </c>
      <c r="I96" s="354">
        <f>'Memoria de calculo'!H368</f>
        <v>89.25</v>
      </c>
      <c r="J96" s="360">
        <f>O.Analítico!J152</f>
        <v>125.3096</v>
      </c>
      <c r="K96" s="360">
        <f t="shared" si="4"/>
        <v>11183.881800000001</v>
      </c>
      <c r="L96" s="361">
        <f>Resumo!$C$51</f>
        <v>0.27901223769100203</v>
      </c>
      <c r="M96" s="360">
        <f>(Tabela4[[#This Row],[CUSTO TOTAL]]*Tabela4[[#This Row],[BDI]])+Tabela4[[#This Row],[CUSTO TOTAL]]</f>
        <v>14304.321687089672</v>
      </c>
      <c r="N96" s="361">
        <f t="shared" si="5"/>
        <v>6.5037159978811685E-3</v>
      </c>
    </row>
    <row r="97" spans="1:14" ht="30" customHeight="1" x14ac:dyDescent="0.25">
      <c r="A97" s="342" t="s">
        <v>921</v>
      </c>
      <c r="B97" s="112" t="s">
        <v>315</v>
      </c>
      <c r="C97" s="343" t="s">
        <v>274</v>
      </c>
      <c r="D97" s="272" t="s">
        <v>1095</v>
      </c>
      <c r="E97" s="73"/>
      <c r="F97" s="73"/>
      <c r="G97" s="347" t="s">
        <v>1333</v>
      </c>
      <c r="H97" s="112" t="s">
        <v>10</v>
      </c>
      <c r="I97" s="354">
        <f>'Memoria de calculo'!H371</f>
        <v>35.049999999999997</v>
      </c>
      <c r="J97" s="360">
        <f>O.Analítico!J159</f>
        <v>125.3096</v>
      </c>
      <c r="K97" s="360">
        <f t="shared" si="4"/>
        <v>4392.1014799999994</v>
      </c>
      <c r="L97" s="361">
        <f>Resumo!$C$51</f>
        <v>0.27901223769100203</v>
      </c>
      <c r="M97" s="360">
        <f>(Tabela4[[#This Row],[CUSTO TOTAL]]*Tabela4[[#This Row],[BDI]])+Tabela4[[#This Row],[CUSTO TOTAL]]</f>
        <v>5617.5515421007613</v>
      </c>
      <c r="N97" s="361">
        <f t="shared" si="5"/>
        <v>2.5541204002883467E-3</v>
      </c>
    </row>
    <row r="98" spans="1:14" ht="33" customHeight="1" x14ac:dyDescent="0.25">
      <c r="A98" s="342" t="s">
        <v>921</v>
      </c>
      <c r="B98" s="112" t="s">
        <v>316</v>
      </c>
      <c r="C98" s="343" t="s">
        <v>274</v>
      </c>
      <c r="D98" s="272" t="s">
        <v>1095</v>
      </c>
      <c r="E98" s="73"/>
      <c r="F98" s="73"/>
      <c r="G98" s="347" t="s">
        <v>1334</v>
      </c>
      <c r="H98" s="112" t="s">
        <v>10</v>
      </c>
      <c r="I98" s="354">
        <f>'Memoria de calculo'!H374</f>
        <v>171.625</v>
      </c>
      <c r="J98" s="360">
        <f>O.Analítico!J166</f>
        <v>125.3096</v>
      </c>
      <c r="K98" s="360">
        <f t="shared" si="4"/>
        <v>21506.2601</v>
      </c>
      <c r="L98" s="361">
        <f>Resumo!$C$51</f>
        <v>0.27901223769100203</v>
      </c>
      <c r="M98" s="360">
        <f>(Tabela4[[#This Row],[CUSTO TOTAL]]*Tabela4[[#This Row],[BDI]])+Tabela4[[#This Row],[CUSTO TOTAL]]</f>
        <v>27506.769854865714</v>
      </c>
      <c r="N98" s="361">
        <f t="shared" si="5"/>
        <v>1.2506445469314908E-2</v>
      </c>
    </row>
    <row r="99" spans="1:14" ht="41.25" customHeight="1" x14ac:dyDescent="0.25">
      <c r="A99" s="342" t="s">
        <v>921</v>
      </c>
      <c r="B99" s="112" t="s">
        <v>1096</v>
      </c>
      <c r="C99" s="343" t="s">
        <v>274</v>
      </c>
      <c r="D99" s="272" t="s">
        <v>1095</v>
      </c>
      <c r="E99" s="73"/>
      <c r="F99" s="73"/>
      <c r="G99" s="347" t="s">
        <v>1335</v>
      </c>
      <c r="H99" s="112" t="s">
        <v>10</v>
      </c>
      <c r="I99" s="354">
        <f>'Memoria de calculo'!H380</f>
        <v>280.03000000000003</v>
      </c>
      <c r="J99" s="360">
        <f>O.Analítico!J173</f>
        <v>153.3896</v>
      </c>
      <c r="K99" s="360">
        <f t="shared" si="4"/>
        <v>42953.689688000006</v>
      </c>
      <c r="L99" s="361">
        <f>Resumo!$C$51</f>
        <v>0.27901223769100203</v>
      </c>
      <c r="M99" s="360">
        <f>(Tabela4[[#This Row],[CUSTO TOTAL]]*Tabela4[[#This Row],[BDI]])+Tabela4[[#This Row],[CUSTO TOTAL]]</f>
        <v>54938.294764933802</v>
      </c>
      <c r="N99" s="361">
        <f t="shared" si="5"/>
        <v>2.497867947709077E-2</v>
      </c>
    </row>
    <row r="100" spans="1:14" ht="30" customHeight="1" x14ac:dyDescent="0.25">
      <c r="A100" s="342" t="s">
        <v>30</v>
      </c>
      <c r="B100" s="112" t="s">
        <v>1097</v>
      </c>
      <c r="C100" s="343" t="s">
        <v>274</v>
      </c>
      <c r="D100" s="272" t="s">
        <v>1095</v>
      </c>
      <c r="E100" s="73"/>
      <c r="F100" s="73"/>
      <c r="G100" s="347" t="s">
        <v>1336</v>
      </c>
      <c r="H100" s="112" t="s">
        <v>10</v>
      </c>
      <c r="I100" s="354">
        <f>'Memoria de calculo'!H383</f>
        <v>140.64600000000002</v>
      </c>
      <c r="J100" s="360">
        <f>O.Analítico!J180</f>
        <v>47.71</v>
      </c>
      <c r="K100" s="360">
        <f t="shared" si="4"/>
        <v>6710.2206600000009</v>
      </c>
      <c r="L100" s="361">
        <f>Resumo!$C$51</f>
        <v>0.27901223769100203</v>
      </c>
      <c r="M100" s="360">
        <f>(Tabela4[[#This Row],[CUSTO TOTAL]]*Tabela4[[#This Row],[BDI]])+Tabela4[[#This Row],[CUSTO TOTAL]]</f>
        <v>8582.454341746994</v>
      </c>
      <c r="N100" s="361">
        <f t="shared" si="5"/>
        <v>3.9021665496996524E-3</v>
      </c>
    </row>
    <row r="101" spans="1:14" ht="56.25" customHeight="1" x14ac:dyDescent="0.25">
      <c r="A101" s="342" t="s">
        <v>30</v>
      </c>
      <c r="B101" s="112" t="s">
        <v>1098</v>
      </c>
      <c r="C101" s="343" t="s">
        <v>274</v>
      </c>
      <c r="D101" s="272" t="s">
        <v>1095</v>
      </c>
      <c r="E101" s="73"/>
      <c r="F101" s="73"/>
      <c r="G101" s="347" t="s">
        <v>1398</v>
      </c>
      <c r="H101" s="112" t="s">
        <v>10</v>
      </c>
      <c r="I101" s="354">
        <f>'Memoria de calculo'!H390</f>
        <v>52.84</v>
      </c>
      <c r="J101" s="360">
        <f>O.Analítico!J186</f>
        <v>90</v>
      </c>
      <c r="K101" s="360">
        <f t="shared" si="4"/>
        <v>4755.6000000000004</v>
      </c>
      <c r="L101" s="361">
        <f>Resumo!$C$51</f>
        <v>0.27901223769100203</v>
      </c>
      <c r="M101" s="360">
        <f>(Tabela4[[#This Row],[CUSTO TOTAL]]*Tabela4[[#This Row],[BDI]])+Tabela4[[#This Row],[CUSTO TOTAL]]</f>
        <v>6082.4705975633296</v>
      </c>
      <c r="N101" s="361">
        <f t="shared" si="5"/>
        <v>2.7655041740090357E-3</v>
      </c>
    </row>
    <row r="102" spans="1:14" ht="44.25" customHeight="1" x14ac:dyDescent="0.25">
      <c r="A102" s="342" t="s">
        <v>30</v>
      </c>
      <c r="B102" s="112" t="s">
        <v>323</v>
      </c>
      <c r="C102" s="343" t="s">
        <v>274</v>
      </c>
      <c r="D102" s="272" t="s">
        <v>1099</v>
      </c>
      <c r="E102" s="73"/>
      <c r="F102" s="73"/>
      <c r="G102" s="347" t="s">
        <v>1337</v>
      </c>
      <c r="H102" s="112" t="s">
        <v>22</v>
      </c>
      <c r="I102" s="354">
        <f>'Memoria de calculo'!H394</f>
        <v>8</v>
      </c>
      <c r="J102" s="360">
        <f>O.Analítico!J189</f>
        <v>500</v>
      </c>
      <c r="K102" s="360">
        <f t="shared" si="4"/>
        <v>4000</v>
      </c>
      <c r="L102" s="361">
        <f>Resumo!$C$51</f>
        <v>0.27901223769100203</v>
      </c>
      <c r="M102" s="360">
        <f>(Tabela4[[#This Row],[CUSTO TOTAL]]*Tabela4[[#This Row],[BDI]])+Tabela4[[#This Row],[CUSTO TOTAL]]</f>
        <v>5116.0489507640086</v>
      </c>
      <c r="N102" s="361">
        <f t="shared" si="5"/>
        <v>2.3261032668929565E-3</v>
      </c>
    </row>
    <row r="103" spans="1:14" s="25" customFormat="1" ht="45" customHeight="1" x14ac:dyDescent="0.25">
      <c r="A103" s="342" t="s">
        <v>30</v>
      </c>
      <c r="B103" s="112" t="s">
        <v>324</v>
      </c>
      <c r="C103" s="343" t="s">
        <v>274</v>
      </c>
      <c r="D103" s="272" t="s">
        <v>1099</v>
      </c>
      <c r="E103" s="73"/>
      <c r="F103" s="73"/>
      <c r="G103" s="347" t="s">
        <v>1338</v>
      </c>
      <c r="H103" s="112" t="s">
        <v>22</v>
      </c>
      <c r="I103" s="355">
        <f>'Memoria de calculo'!H397</f>
        <v>20</v>
      </c>
      <c r="J103" s="360">
        <f>O.Analítico!J192</f>
        <v>500</v>
      </c>
      <c r="K103" s="360">
        <f t="shared" si="4"/>
        <v>10000</v>
      </c>
      <c r="L103" s="361">
        <f>Resumo!$C$51</f>
        <v>0.27901223769100203</v>
      </c>
      <c r="M103" s="360">
        <f>(Tabela4[[#This Row],[CUSTO TOTAL]]*Tabela4[[#This Row],[BDI]])+Tabela4[[#This Row],[CUSTO TOTAL]]</f>
        <v>12790.12237691002</v>
      </c>
      <c r="N103" s="361">
        <f t="shared" si="5"/>
        <v>5.8152581672323896E-3</v>
      </c>
    </row>
    <row r="104" spans="1:14" s="25" customFormat="1" ht="44.25" customHeight="1" x14ac:dyDescent="0.25">
      <c r="A104" s="342" t="s">
        <v>30</v>
      </c>
      <c r="B104" s="112" t="s">
        <v>325</v>
      </c>
      <c r="C104" s="343" t="s">
        <v>274</v>
      </c>
      <c r="D104" s="272" t="s">
        <v>1099</v>
      </c>
      <c r="E104" s="73"/>
      <c r="F104" s="73"/>
      <c r="G104" s="347" t="s">
        <v>1339</v>
      </c>
      <c r="H104" s="112" t="s">
        <v>22</v>
      </c>
      <c r="I104" s="355">
        <f>'Memoria de calculo'!H400</f>
        <v>2</v>
      </c>
      <c r="J104" s="360">
        <f>O.Analítico!J195</f>
        <v>500</v>
      </c>
      <c r="K104" s="360">
        <f t="shared" si="4"/>
        <v>1000</v>
      </c>
      <c r="L104" s="361">
        <f>Resumo!$C$51</f>
        <v>0.27901223769100203</v>
      </c>
      <c r="M104" s="360">
        <f>(Tabela4[[#This Row],[CUSTO TOTAL]]*Tabela4[[#This Row],[BDI]])+Tabela4[[#This Row],[CUSTO TOTAL]]</f>
        <v>1279.0122376910022</v>
      </c>
      <c r="N104" s="361">
        <f t="shared" si="5"/>
        <v>5.8152581672323911E-4</v>
      </c>
    </row>
    <row r="105" spans="1:14" s="25" customFormat="1" ht="41.25" customHeight="1" x14ac:dyDescent="0.25">
      <c r="A105" s="342" t="s">
        <v>30</v>
      </c>
      <c r="B105" s="112" t="s">
        <v>326</v>
      </c>
      <c r="C105" s="343" t="s">
        <v>274</v>
      </c>
      <c r="D105" s="272" t="s">
        <v>1099</v>
      </c>
      <c r="E105" s="73"/>
      <c r="F105" s="73"/>
      <c r="G105" s="347" t="s">
        <v>1340</v>
      </c>
      <c r="H105" s="112" t="s">
        <v>22</v>
      </c>
      <c r="I105" s="355">
        <f>'Memoria de calculo'!H403</f>
        <v>2</v>
      </c>
      <c r="J105" s="360">
        <f>O.Analítico!J197</f>
        <v>500</v>
      </c>
      <c r="K105" s="360">
        <f t="shared" si="4"/>
        <v>1000</v>
      </c>
      <c r="L105" s="361">
        <f>Resumo!$C$51</f>
        <v>0.27901223769100203</v>
      </c>
      <c r="M105" s="360">
        <f>(Tabela4[[#This Row],[CUSTO TOTAL]]*Tabela4[[#This Row],[BDI]])+Tabela4[[#This Row],[CUSTO TOTAL]]</f>
        <v>1279.0122376910022</v>
      </c>
      <c r="N105" s="361">
        <f t="shared" si="5"/>
        <v>5.8152581672323911E-4</v>
      </c>
    </row>
    <row r="106" spans="1:14" s="25" customFormat="1" ht="42" customHeight="1" x14ac:dyDescent="0.25">
      <c r="A106" s="342" t="s">
        <v>30</v>
      </c>
      <c r="B106" s="112" t="s">
        <v>327</v>
      </c>
      <c r="C106" s="343" t="s">
        <v>274</v>
      </c>
      <c r="D106" s="272" t="s">
        <v>1099</v>
      </c>
      <c r="E106" s="73"/>
      <c r="F106" s="73"/>
      <c r="G106" s="347" t="s">
        <v>1341</v>
      </c>
      <c r="H106" s="112" t="s">
        <v>22</v>
      </c>
      <c r="I106" s="355">
        <f>'Memoria de calculo'!H406</f>
        <v>4</v>
      </c>
      <c r="J106" s="360">
        <f>O.Analítico!J200</f>
        <v>500</v>
      </c>
      <c r="K106" s="360">
        <f t="shared" si="4"/>
        <v>2000</v>
      </c>
      <c r="L106" s="361">
        <f>Resumo!$C$51</f>
        <v>0.27901223769100203</v>
      </c>
      <c r="M106" s="360">
        <f>(Tabela4[[#This Row],[CUSTO TOTAL]]*Tabela4[[#This Row],[BDI]])+Tabela4[[#This Row],[CUSTO TOTAL]]</f>
        <v>2558.0244753820043</v>
      </c>
      <c r="N106" s="361">
        <f t="shared" si="5"/>
        <v>1.1630516334464782E-3</v>
      </c>
    </row>
    <row r="107" spans="1:14" s="25" customFormat="1" ht="44.25" customHeight="1" x14ac:dyDescent="0.25">
      <c r="A107" s="342" t="s">
        <v>30</v>
      </c>
      <c r="B107" s="112" t="s">
        <v>328</v>
      </c>
      <c r="C107" s="343" t="s">
        <v>274</v>
      </c>
      <c r="D107" s="272" t="s">
        <v>1099</v>
      </c>
      <c r="E107" s="73"/>
      <c r="F107" s="73"/>
      <c r="G107" s="347" t="s">
        <v>1342</v>
      </c>
      <c r="H107" s="112" t="s">
        <v>22</v>
      </c>
      <c r="I107" s="355">
        <f>'Memoria de calculo'!H409</f>
        <v>2</v>
      </c>
      <c r="J107" s="360">
        <f>O.Analítico!J203</f>
        <v>500</v>
      </c>
      <c r="K107" s="360">
        <f t="shared" si="4"/>
        <v>1000</v>
      </c>
      <c r="L107" s="361">
        <f>Resumo!$C$51</f>
        <v>0.27901223769100203</v>
      </c>
      <c r="M107" s="360">
        <f>(Tabela4[[#This Row],[CUSTO TOTAL]]*Tabela4[[#This Row],[BDI]])+Tabela4[[#This Row],[CUSTO TOTAL]]</f>
        <v>1279.0122376910022</v>
      </c>
      <c r="N107" s="361">
        <f t="shared" si="5"/>
        <v>5.8152581672323911E-4</v>
      </c>
    </row>
    <row r="108" spans="1:14" ht="16.5" customHeight="1" x14ac:dyDescent="0.25">
      <c r="A108" s="342" t="s">
        <v>343</v>
      </c>
      <c r="B108" s="112" t="s">
        <v>329</v>
      </c>
      <c r="C108" s="343" t="s">
        <v>274</v>
      </c>
      <c r="D108" s="272" t="s">
        <v>1100</v>
      </c>
      <c r="E108" s="73"/>
      <c r="F108" s="73"/>
      <c r="G108" s="347" t="s">
        <v>341</v>
      </c>
      <c r="H108" s="112" t="s">
        <v>22</v>
      </c>
      <c r="I108" s="354">
        <f>'Memoria de calculo'!H413</f>
        <v>1</v>
      </c>
      <c r="J108" s="360">
        <v>3454.28</v>
      </c>
      <c r="K108" s="360">
        <f t="shared" si="4"/>
        <v>3454.28</v>
      </c>
      <c r="L108" s="361">
        <f>Resumo!$C$51</f>
        <v>0.27901223769100203</v>
      </c>
      <c r="M108" s="360">
        <f>(Tabela4[[#This Row],[CUSTO TOTAL]]*Tabela4[[#This Row],[BDI]])+Tabela4[[#This Row],[CUSTO TOTAL]]</f>
        <v>4418.066392411275</v>
      </c>
      <c r="N108" s="361">
        <f t="shared" si="5"/>
        <v>2.0087529981907505E-3</v>
      </c>
    </row>
    <row r="109" spans="1:14" ht="45" customHeight="1" x14ac:dyDescent="0.25">
      <c r="A109" s="342" t="s">
        <v>30</v>
      </c>
      <c r="B109" s="112" t="s">
        <v>336</v>
      </c>
      <c r="C109" s="343" t="s">
        <v>274</v>
      </c>
      <c r="D109" s="272" t="s">
        <v>1100</v>
      </c>
      <c r="E109" s="73"/>
      <c r="F109" s="73"/>
      <c r="G109" s="347" t="s">
        <v>1343</v>
      </c>
      <c r="H109" s="112" t="s">
        <v>10</v>
      </c>
      <c r="I109" s="354">
        <f>'Memoria de calculo'!H420</f>
        <v>123.08000000000001</v>
      </c>
      <c r="J109" s="360">
        <f>O.Analítico!J206</f>
        <v>580</v>
      </c>
      <c r="K109" s="360">
        <f t="shared" si="4"/>
        <v>71386.400000000009</v>
      </c>
      <c r="L109" s="361">
        <f>Resumo!$C$51</f>
        <v>0.27901223769100203</v>
      </c>
      <c r="M109" s="360">
        <f>(Tabela4[[#This Row],[CUSTO TOTAL]]*Tabela4[[#This Row],[BDI]])+Tabela4[[#This Row],[CUSTO TOTAL]]</f>
        <v>91304.079204704962</v>
      </c>
      <c r="N109" s="361">
        <f t="shared" si="5"/>
        <v>4.1513034562931837E-2</v>
      </c>
    </row>
    <row r="110" spans="1:14" ht="21.75" customHeight="1" x14ac:dyDescent="0.25">
      <c r="A110" s="342" t="s">
        <v>30</v>
      </c>
      <c r="B110" s="112" t="s">
        <v>337</v>
      </c>
      <c r="C110" s="343" t="s">
        <v>274</v>
      </c>
      <c r="D110" s="272" t="s">
        <v>1100</v>
      </c>
      <c r="E110" s="73"/>
      <c r="F110" s="73"/>
      <c r="G110" s="347" t="s">
        <v>342</v>
      </c>
      <c r="H110" s="112" t="s">
        <v>22</v>
      </c>
      <c r="I110" s="354">
        <f>'Memoria de calculo'!H423</f>
        <v>1</v>
      </c>
      <c r="J110" s="360">
        <f>O.Analítico!J209</f>
        <v>13100</v>
      </c>
      <c r="K110" s="360">
        <f t="shared" si="4"/>
        <v>13100</v>
      </c>
      <c r="L110" s="361">
        <f>Resumo!$C$51</f>
        <v>0.27901223769100203</v>
      </c>
      <c r="M110" s="360">
        <f>(Tabela4[[#This Row],[CUSTO TOTAL]]*Tabela4[[#This Row],[BDI]])+Tabela4[[#This Row],[CUSTO TOTAL]]</f>
        <v>16755.060313752125</v>
      </c>
      <c r="N110" s="361">
        <f t="shared" si="5"/>
        <v>7.6179881990744306E-3</v>
      </c>
    </row>
    <row r="111" spans="1:14" ht="30" customHeight="1" x14ac:dyDescent="0.25">
      <c r="A111" s="342" t="s">
        <v>355</v>
      </c>
      <c r="B111" s="112" t="s">
        <v>338</v>
      </c>
      <c r="C111" s="343" t="s">
        <v>274</v>
      </c>
      <c r="D111" s="272" t="s">
        <v>1101</v>
      </c>
      <c r="E111" s="73"/>
      <c r="F111" s="73"/>
      <c r="G111" s="347" t="s">
        <v>344</v>
      </c>
      <c r="H111" s="112" t="s">
        <v>22</v>
      </c>
      <c r="I111" s="354">
        <f>'Memoria de calculo'!H427</f>
        <v>9.240000000000002</v>
      </c>
      <c r="J111" s="360">
        <v>444.05</v>
      </c>
      <c r="K111" s="360">
        <f t="shared" si="4"/>
        <v>4103.0220000000008</v>
      </c>
      <c r="L111" s="361">
        <f>Resumo!$C$51</f>
        <v>0.27901223769100203</v>
      </c>
      <c r="M111" s="360">
        <f>(Tabela4[[#This Row],[CUSTO TOTAL]]*Tabela4[[#This Row],[BDI]])+Tabela4[[#This Row],[CUSTO TOTAL]]</f>
        <v>5247.8153495154111</v>
      </c>
      <c r="N111" s="361">
        <f t="shared" si="5"/>
        <v>2.3860132195834176E-3</v>
      </c>
    </row>
    <row r="112" spans="1:14" ht="30" customHeight="1" x14ac:dyDescent="0.25">
      <c r="A112" s="342" t="s">
        <v>355</v>
      </c>
      <c r="B112" s="112" t="s">
        <v>339</v>
      </c>
      <c r="C112" s="343" t="s">
        <v>274</v>
      </c>
      <c r="D112" s="272" t="s">
        <v>1101</v>
      </c>
      <c r="E112" s="73"/>
      <c r="F112" s="73"/>
      <c r="G112" s="347" t="s">
        <v>345</v>
      </c>
      <c r="H112" s="112" t="s">
        <v>22</v>
      </c>
      <c r="I112" s="354">
        <f>'Memoria de calculo'!H430</f>
        <v>4.2900000000000009</v>
      </c>
      <c r="J112" s="360">
        <v>444.05</v>
      </c>
      <c r="K112" s="360">
        <f t="shared" si="4"/>
        <v>1904.9745000000005</v>
      </c>
      <c r="L112" s="361">
        <f>Resumo!$C$51</f>
        <v>0.27901223769100203</v>
      </c>
      <c r="M112" s="360">
        <f>(Tabela4[[#This Row],[CUSTO TOTAL]]*Tabela4[[#This Row],[BDI]])+Tabela4[[#This Row],[CUSTO TOTAL]]</f>
        <v>2436.4856979892984</v>
      </c>
      <c r="N112" s="361">
        <f t="shared" si="5"/>
        <v>1.1077918519494443E-3</v>
      </c>
    </row>
    <row r="113" spans="1:14" ht="30" customHeight="1" x14ac:dyDescent="0.25">
      <c r="A113" s="342" t="s">
        <v>356</v>
      </c>
      <c r="B113" s="112" t="s">
        <v>340</v>
      </c>
      <c r="C113" s="343" t="s">
        <v>274</v>
      </c>
      <c r="D113" s="272" t="s">
        <v>1101</v>
      </c>
      <c r="E113" s="73"/>
      <c r="F113" s="73"/>
      <c r="G113" s="347" t="s">
        <v>346</v>
      </c>
      <c r="H113" s="112" t="s">
        <v>22</v>
      </c>
      <c r="I113" s="354">
        <f>'Memoria de calculo'!H433</f>
        <v>13.200000000000001</v>
      </c>
      <c r="J113" s="360">
        <v>444.05</v>
      </c>
      <c r="K113" s="360">
        <f t="shared" si="4"/>
        <v>5861.4600000000009</v>
      </c>
      <c r="L113" s="361">
        <f>Resumo!$C$51</f>
        <v>0.27901223769100203</v>
      </c>
      <c r="M113" s="360">
        <f>(Tabela4[[#This Row],[CUSTO TOTAL]]*Tabela4[[#This Row],[BDI]])+Tabela4[[#This Row],[CUSTO TOTAL]]</f>
        <v>7496.8790707363023</v>
      </c>
      <c r="N113" s="361">
        <f t="shared" si="5"/>
        <v>3.4085903136905973E-3</v>
      </c>
    </row>
    <row r="114" spans="1:14" ht="30" customHeight="1" x14ac:dyDescent="0.25">
      <c r="A114" s="342" t="s">
        <v>356</v>
      </c>
      <c r="B114" s="112" t="s">
        <v>1102</v>
      </c>
      <c r="C114" s="343" t="s">
        <v>274</v>
      </c>
      <c r="D114" s="272" t="s">
        <v>1101</v>
      </c>
      <c r="E114" s="73"/>
      <c r="F114" s="73"/>
      <c r="G114" s="347" t="s">
        <v>347</v>
      </c>
      <c r="H114" s="112" t="s">
        <v>22</v>
      </c>
      <c r="I114" s="354">
        <f>'Memoria de calculo'!H436</f>
        <v>21.12</v>
      </c>
      <c r="J114" s="360">
        <v>444.05</v>
      </c>
      <c r="K114" s="360">
        <f t="shared" si="4"/>
        <v>9378.3360000000011</v>
      </c>
      <c r="L114" s="361">
        <f>Resumo!$C$51</f>
        <v>0.27901223769100203</v>
      </c>
      <c r="M114" s="360">
        <f>(Tabela4[[#This Row],[CUSTO TOTAL]]*Tabela4[[#This Row],[BDI]])+Tabela4[[#This Row],[CUSTO TOTAL]]</f>
        <v>11995.006513178083</v>
      </c>
      <c r="N114" s="361">
        <f t="shared" si="5"/>
        <v>5.453744501904955E-3</v>
      </c>
    </row>
    <row r="115" spans="1:14" ht="30.75" customHeight="1" x14ac:dyDescent="0.25">
      <c r="A115" s="342" t="s">
        <v>357</v>
      </c>
      <c r="B115" s="112" t="s">
        <v>1103</v>
      </c>
      <c r="C115" s="343" t="s">
        <v>274</v>
      </c>
      <c r="D115" s="272" t="s">
        <v>1101</v>
      </c>
      <c r="E115" s="73"/>
      <c r="F115" s="73"/>
      <c r="G115" s="347" t="s">
        <v>348</v>
      </c>
      <c r="H115" s="112" t="s">
        <v>22</v>
      </c>
      <c r="I115" s="354">
        <f>'Memoria de calculo'!H439</f>
        <v>0.52</v>
      </c>
      <c r="J115" s="360">
        <v>444.05</v>
      </c>
      <c r="K115" s="360">
        <f t="shared" si="4"/>
        <v>230.90600000000001</v>
      </c>
      <c r="L115" s="361">
        <f>Resumo!$C$51</f>
        <v>0.27901223769100203</v>
      </c>
      <c r="M115" s="360">
        <f>(Tabela4[[#This Row],[CUSTO TOTAL]]*Tabela4[[#This Row],[BDI]])+Tabela4[[#This Row],[CUSTO TOTAL]]</f>
        <v>295.33159975627854</v>
      </c>
      <c r="N115" s="361">
        <f t="shared" si="5"/>
        <v>1.3427780023629623E-4</v>
      </c>
    </row>
    <row r="116" spans="1:14" ht="28.5" customHeight="1" x14ac:dyDescent="0.25">
      <c r="A116" s="342" t="s">
        <v>357</v>
      </c>
      <c r="B116" s="112" t="s">
        <v>1104</v>
      </c>
      <c r="C116" s="343" t="s">
        <v>274</v>
      </c>
      <c r="D116" s="272" t="s">
        <v>1101</v>
      </c>
      <c r="E116" s="73"/>
      <c r="F116" s="73"/>
      <c r="G116" s="347" t="s">
        <v>349</v>
      </c>
      <c r="H116" s="112" t="s">
        <v>22</v>
      </c>
      <c r="I116" s="354">
        <f>'Memoria de calculo'!H442</f>
        <v>0.7</v>
      </c>
      <c r="J116" s="360">
        <v>444.05</v>
      </c>
      <c r="K116" s="360">
        <f t="shared" si="4"/>
        <v>310.83499999999998</v>
      </c>
      <c r="L116" s="361">
        <f>Resumo!$C$51</f>
        <v>0.27901223769100203</v>
      </c>
      <c r="M116" s="360">
        <f>(Tabela4[[#This Row],[CUSTO TOTAL]]*Tabela4[[#This Row],[BDI]])+Tabela4[[#This Row],[CUSTO TOTAL]]</f>
        <v>397.56176890268262</v>
      </c>
      <c r="N116" s="361">
        <f t="shared" si="5"/>
        <v>1.80758577241168E-4</v>
      </c>
    </row>
    <row r="117" spans="1:14" ht="15.75" customHeight="1" x14ac:dyDescent="0.25">
      <c r="A117" s="342" t="s">
        <v>1317</v>
      </c>
      <c r="B117" s="112" t="s">
        <v>1005</v>
      </c>
      <c r="C117" s="343" t="s">
        <v>274</v>
      </c>
      <c r="D117" s="272" t="s">
        <v>1105</v>
      </c>
      <c r="E117" s="73"/>
      <c r="F117" s="73"/>
      <c r="G117" s="347" t="s">
        <v>360</v>
      </c>
      <c r="H117" s="112" t="s">
        <v>8</v>
      </c>
      <c r="I117" s="354">
        <f>'Memoria de calculo'!H446</f>
        <v>42.44</v>
      </c>
      <c r="J117" s="360">
        <v>235.94</v>
      </c>
      <c r="K117" s="360">
        <f t="shared" si="4"/>
        <v>10013.293599999999</v>
      </c>
      <c r="L117" s="361">
        <f>Resumo!$C$51</f>
        <v>0.27901223769100203</v>
      </c>
      <c r="M117" s="360">
        <f>(Tabela4[[#This Row],[CUSTO TOTAL]]*Tabela4[[#This Row],[BDI]])+Tabela4[[#This Row],[CUSTO TOTAL]]</f>
        <v>12807.125053992988</v>
      </c>
      <c r="N117" s="361">
        <f t="shared" si="5"/>
        <v>5.8229887388295811E-3</v>
      </c>
    </row>
    <row r="118" spans="1:14" s="25" customFormat="1" ht="15" customHeight="1" x14ac:dyDescent="0.25">
      <c r="A118" s="342" t="s">
        <v>30</v>
      </c>
      <c r="B118" s="112" t="s">
        <v>350</v>
      </c>
      <c r="C118" s="343" t="s">
        <v>274</v>
      </c>
      <c r="D118" s="272" t="s">
        <v>1105</v>
      </c>
      <c r="E118" s="73"/>
      <c r="F118" s="73"/>
      <c r="G118" s="347" t="s">
        <v>973</v>
      </c>
      <c r="H118" s="112" t="s">
        <v>10</v>
      </c>
      <c r="I118" s="355">
        <f>'Memoria de calculo'!H449</f>
        <v>12.96</v>
      </c>
      <c r="J118" s="360">
        <f>O.Analítico!J212</f>
        <v>160.74</v>
      </c>
      <c r="K118" s="360">
        <f t="shared" si="4"/>
        <v>2083.1904000000004</v>
      </c>
      <c r="L118" s="361">
        <f>Resumo!$C$51</f>
        <v>0.27901223769100203</v>
      </c>
      <c r="M118" s="360">
        <f>(Tabela4[[#This Row],[CUSTO TOTAL]]*Tabela4[[#This Row],[BDI]])+Tabela4[[#This Row],[CUSTO TOTAL]]</f>
        <v>2664.4260150404143</v>
      </c>
      <c r="N118" s="361">
        <f t="shared" si="5"/>
        <v>1.2114289987500114E-3</v>
      </c>
    </row>
    <row r="119" spans="1:14" ht="16.5" customHeight="1" x14ac:dyDescent="0.25">
      <c r="A119" s="342" t="s">
        <v>30</v>
      </c>
      <c r="B119" s="112" t="s">
        <v>351</v>
      </c>
      <c r="C119" s="343" t="s">
        <v>274</v>
      </c>
      <c r="D119" s="272" t="s">
        <v>1105</v>
      </c>
      <c r="E119" s="73"/>
      <c r="F119" s="73"/>
      <c r="G119" s="347" t="s">
        <v>1066</v>
      </c>
      <c r="H119" s="112" t="s">
        <v>8</v>
      </c>
      <c r="I119" s="354">
        <f>'Memoria de calculo'!H452</f>
        <v>28</v>
      </c>
      <c r="J119" s="360">
        <f>O.Analítico!J219</f>
        <v>89.94</v>
      </c>
      <c r="K119" s="360">
        <f t="shared" si="4"/>
        <v>2518.3199999999997</v>
      </c>
      <c r="L119" s="361">
        <f>Resumo!$C$51</f>
        <v>0.27901223769100203</v>
      </c>
      <c r="M119" s="360">
        <f>(Tabela4[[#This Row],[CUSTO TOTAL]]*Tabela4[[#This Row],[BDI]])+Tabela4[[#This Row],[CUSTO TOTAL]]</f>
        <v>3220.9620984220037</v>
      </c>
      <c r="N119" s="361">
        <f t="shared" si="5"/>
        <v>1.4644680947704671E-3</v>
      </c>
    </row>
    <row r="120" spans="1:14" ht="33" customHeight="1" x14ac:dyDescent="0.25">
      <c r="A120" s="342" t="s">
        <v>30</v>
      </c>
      <c r="B120" s="112" t="s">
        <v>352</v>
      </c>
      <c r="C120" s="343" t="s">
        <v>274</v>
      </c>
      <c r="D120" s="272" t="s">
        <v>1105</v>
      </c>
      <c r="E120" s="73"/>
      <c r="F120" s="73"/>
      <c r="G120" s="347" t="s">
        <v>361</v>
      </c>
      <c r="H120" s="112" t="s">
        <v>22</v>
      </c>
      <c r="I120" s="354">
        <f>'Memoria de calculo'!H455</f>
        <v>1</v>
      </c>
      <c r="J120" s="360">
        <f>O.Analítico!J225</f>
        <v>9072.5</v>
      </c>
      <c r="K120" s="360">
        <f t="shared" si="4"/>
        <v>9072.5</v>
      </c>
      <c r="L120" s="361">
        <f>Resumo!$C$51</f>
        <v>0.27901223769100203</v>
      </c>
      <c r="M120" s="360">
        <f>(Tabela4[[#This Row],[CUSTO TOTAL]]*Tabela4[[#This Row],[BDI]])+Tabela4[[#This Row],[CUSTO TOTAL]]</f>
        <v>11603.838526451616</v>
      </c>
      <c r="N120" s="361">
        <f t="shared" si="5"/>
        <v>5.2758929722215861E-3</v>
      </c>
    </row>
    <row r="121" spans="1:14" ht="29.25" customHeight="1" x14ac:dyDescent="0.25">
      <c r="A121" s="342" t="s">
        <v>30</v>
      </c>
      <c r="B121" s="112" t="s">
        <v>353</v>
      </c>
      <c r="C121" s="343" t="s">
        <v>274</v>
      </c>
      <c r="D121" s="272" t="s">
        <v>1105</v>
      </c>
      <c r="E121" s="73"/>
      <c r="F121" s="73"/>
      <c r="G121" s="347" t="s">
        <v>362</v>
      </c>
      <c r="H121" s="112" t="s">
        <v>22</v>
      </c>
      <c r="I121" s="354">
        <f>'Memoria de calculo'!H458</f>
        <v>17</v>
      </c>
      <c r="J121" s="360">
        <f>O.Analítico!J228</f>
        <v>50</v>
      </c>
      <c r="K121" s="360">
        <f t="shared" si="4"/>
        <v>850</v>
      </c>
      <c r="L121" s="361">
        <f>Resumo!$C$51</f>
        <v>0.27901223769100203</v>
      </c>
      <c r="M121" s="360">
        <f>(Tabela4[[#This Row],[CUSTO TOTAL]]*Tabela4[[#This Row],[BDI]])+Tabela4[[#This Row],[CUSTO TOTAL]]</f>
        <v>1087.1604020373518</v>
      </c>
      <c r="N121" s="361">
        <f t="shared" si="5"/>
        <v>4.9429694421475323E-4</v>
      </c>
    </row>
    <row r="122" spans="1:14" ht="27.75" customHeight="1" x14ac:dyDescent="0.25">
      <c r="A122" s="342" t="s">
        <v>30</v>
      </c>
      <c r="B122" s="112" t="s">
        <v>354</v>
      </c>
      <c r="C122" s="343" t="s">
        <v>274</v>
      </c>
      <c r="D122" s="272" t="s">
        <v>1105</v>
      </c>
      <c r="E122" s="73"/>
      <c r="F122" s="73"/>
      <c r="G122" s="347" t="s">
        <v>363</v>
      </c>
      <c r="H122" s="112" t="s">
        <v>22</v>
      </c>
      <c r="I122" s="354">
        <f>'Memoria de calculo'!H461</f>
        <v>8</v>
      </c>
      <c r="J122" s="360">
        <f>O.Analítico!J231</f>
        <v>50</v>
      </c>
      <c r="K122" s="360">
        <f t="shared" si="4"/>
        <v>400</v>
      </c>
      <c r="L122" s="361">
        <f>Resumo!$C$51</f>
        <v>0.27901223769100203</v>
      </c>
      <c r="M122" s="360">
        <f>(Tabela4[[#This Row],[CUSTO TOTAL]]*Tabela4[[#This Row],[BDI]])+Tabela4[[#This Row],[CUSTO TOTAL]]</f>
        <v>511.60489507640079</v>
      </c>
      <c r="N122" s="361">
        <f t="shared" si="5"/>
        <v>2.3261032668929561E-4</v>
      </c>
    </row>
    <row r="123" spans="1:14" ht="29.25" customHeight="1" x14ac:dyDescent="0.25">
      <c r="A123" s="342" t="s">
        <v>30</v>
      </c>
      <c r="B123" s="112" t="s">
        <v>1106</v>
      </c>
      <c r="C123" s="343" t="s">
        <v>274</v>
      </c>
      <c r="D123" s="272" t="s">
        <v>1105</v>
      </c>
      <c r="E123" s="73"/>
      <c r="F123" s="73"/>
      <c r="G123" s="347" t="s">
        <v>1307</v>
      </c>
      <c r="H123" s="112" t="s">
        <v>22</v>
      </c>
      <c r="I123" s="354">
        <f>'Memoria de calculo'!H464</f>
        <v>1</v>
      </c>
      <c r="J123" s="360">
        <f>O.Analítico!J234</f>
        <v>619.94000000000005</v>
      </c>
      <c r="K123" s="360">
        <f t="shared" si="4"/>
        <v>619.94000000000005</v>
      </c>
      <c r="L123" s="361">
        <f>Resumo!$C$51</f>
        <v>0.27901223769100203</v>
      </c>
      <c r="M123" s="360">
        <f>(Tabela4[[#This Row],[CUSTO TOTAL]]*Tabela4[[#This Row],[BDI]])+Tabela4[[#This Row],[CUSTO TOTAL]]</f>
        <v>792.91084663415984</v>
      </c>
      <c r="N123" s="361">
        <f t="shared" si="5"/>
        <v>3.6051111481940479E-4</v>
      </c>
    </row>
    <row r="124" spans="1:14" ht="15.75" customHeight="1" x14ac:dyDescent="0.25">
      <c r="A124" s="342" t="s">
        <v>375</v>
      </c>
      <c r="B124" s="112" t="s">
        <v>1107</v>
      </c>
      <c r="C124" s="343" t="s">
        <v>274</v>
      </c>
      <c r="D124" s="272" t="s">
        <v>1105</v>
      </c>
      <c r="E124" s="73"/>
      <c r="F124" s="73"/>
      <c r="G124" s="347" t="s">
        <v>364</v>
      </c>
      <c r="H124" s="112" t="s">
        <v>22</v>
      </c>
      <c r="I124" s="354">
        <f>'Memoria de calculo'!H467</f>
        <v>3</v>
      </c>
      <c r="J124" s="360">
        <v>134.13999999999999</v>
      </c>
      <c r="K124" s="360">
        <f t="shared" si="4"/>
        <v>402.41999999999996</v>
      </c>
      <c r="L124" s="361">
        <f>Resumo!$C$51</f>
        <v>0.27901223769100203</v>
      </c>
      <c r="M124" s="360">
        <f>(Tabela4[[#This Row],[CUSTO TOTAL]]*Tabela4[[#This Row],[BDI]])+Tabela4[[#This Row],[CUSTO TOTAL]]</f>
        <v>514.70010469161298</v>
      </c>
      <c r="N124" s="361">
        <f t="shared" si="5"/>
        <v>2.3401761916576582E-4</v>
      </c>
    </row>
    <row r="125" spans="1:14" ht="15.75" customHeight="1" x14ac:dyDescent="0.25">
      <c r="A125" s="342" t="s">
        <v>30</v>
      </c>
      <c r="B125" s="112" t="s">
        <v>1108</v>
      </c>
      <c r="C125" s="343" t="s">
        <v>274</v>
      </c>
      <c r="D125" s="272" t="s">
        <v>1105</v>
      </c>
      <c r="E125" s="73"/>
      <c r="F125" s="73"/>
      <c r="G125" s="347" t="s">
        <v>365</v>
      </c>
      <c r="H125" s="112" t="s">
        <v>22</v>
      </c>
      <c r="I125" s="354">
        <f>'Memoria de calculo'!H470</f>
        <v>75.3</v>
      </c>
      <c r="J125" s="363">
        <f>O.Analítico!J241</f>
        <v>200</v>
      </c>
      <c r="K125" s="360">
        <f t="shared" si="4"/>
        <v>15060</v>
      </c>
      <c r="L125" s="361">
        <f>Resumo!$C$51</f>
        <v>0.27901223769100203</v>
      </c>
      <c r="M125" s="360">
        <f>(Tabela4[[#This Row],[CUSTO TOTAL]]*Tabela4[[#This Row],[BDI]])+Tabela4[[#This Row],[CUSTO TOTAL]]</f>
        <v>19261.924299626491</v>
      </c>
      <c r="N125" s="361">
        <f t="shared" si="5"/>
        <v>8.7577787998519806E-3</v>
      </c>
    </row>
    <row r="126" spans="1:14" ht="29.25" customHeight="1" x14ac:dyDescent="0.25">
      <c r="A126" s="342" t="s">
        <v>376</v>
      </c>
      <c r="B126" s="112" t="s">
        <v>1109</v>
      </c>
      <c r="C126" s="343" t="s">
        <v>274</v>
      </c>
      <c r="D126" s="272" t="s">
        <v>1105</v>
      </c>
      <c r="E126" s="73"/>
      <c r="F126" s="73"/>
      <c r="G126" s="347" t="s">
        <v>366</v>
      </c>
      <c r="H126" s="112" t="s">
        <v>8</v>
      </c>
      <c r="I126" s="354">
        <f>'Memoria de calculo'!H473</f>
        <v>3</v>
      </c>
      <c r="J126" s="360">
        <v>54.04</v>
      </c>
      <c r="K126" s="360">
        <f t="shared" si="4"/>
        <v>162.12</v>
      </c>
      <c r="L126" s="361">
        <f>Resumo!$C$51</f>
        <v>0.27901223769100203</v>
      </c>
      <c r="M126" s="360">
        <f>(Tabela4[[#This Row],[CUSTO TOTAL]]*Tabela4[[#This Row],[BDI]])+Tabela4[[#This Row],[CUSTO TOTAL]]</f>
        <v>207.35346397446526</v>
      </c>
      <c r="N126" s="361">
        <f t="shared" si="5"/>
        <v>9.4276965407171512E-5</v>
      </c>
    </row>
    <row r="127" spans="1:14" ht="16.5" customHeight="1" x14ac:dyDescent="0.25">
      <c r="A127" s="342" t="s">
        <v>374</v>
      </c>
      <c r="B127" s="112" t="s">
        <v>1110</v>
      </c>
      <c r="C127" s="343" t="s">
        <v>274</v>
      </c>
      <c r="D127" s="272" t="s">
        <v>1105</v>
      </c>
      <c r="E127" s="73"/>
      <c r="F127" s="73"/>
      <c r="G127" s="347" t="s">
        <v>359</v>
      </c>
      <c r="H127" s="112" t="s">
        <v>10</v>
      </c>
      <c r="I127" s="354">
        <f>'Memoria de calculo'!H476</f>
        <v>7.5</v>
      </c>
      <c r="J127" s="360">
        <v>288.13</v>
      </c>
      <c r="K127" s="360">
        <f t="shared" si="4"/>
        <v>2160.9749999999999</v>
      </c>
      <c r="L127" s="361">
        <f>Resumo!$C$51</f>
        <v>0.27901223769100203</v>
      </c>
      <c r="M127" s="360">
        <f>(Tabela4[[#This Row],[CUSTO TOTAL]]*Tabela4[[#This Row],[BDI]])+Tabela4[[#This Row],[CUSTO TOTAL]]</f>
        <v>2763.9134703443128</v>
      </c>
      <c r="N127" s="361">
        <f t="shared" si="5"/>
        <v>1.2566627517935013E-3</v>
      </c>
    </row>
    <row r="128" spans="1:14" ht="39.75" customHeight="1" x14ac:dyDescent="0.25">
      <c r="A128" s="342" t="s">
        <v>1318</v>
      </c>
      <c r="B128" s="112" t="s">
        <v>358</v>
      </c>
      <c r="C128" s="343" t="s">
        <v>274</v>
      </c>
      <c r="D128" s="272" t="s">
        <v>1111</v>
      </c>
      <c r="E128" s="73"/>
      <c r="F128" s="73"/>
      <c r="G128" s="347" t="s">
        <v>1319</v>
      </c>
      <c r="H128" s="112" t="s">
        <v>10</v>
      </c>
      <c r="I128" s="354">
        <f>'Memoria de calculo'!H483</f>
        <v>620.79999999999995</v>
      </c>
      <c r="J128" s="360">
        <v>34.630000000000003</v>
      </c>
      <c r="K128" s="360">
        <f t="shared" si="4"/>
        <v>21498.304</v>
      </c>
      <c r="L128" s="361">
        <f>Resumo!$C$51</f>
        <v>0.27901223769100203</v>
      </c>
      <c r="M128" s="360">
        <f>(Tabela4[[#This Row],[CUSTO TOTAL]]*Tabela4[[#This Row],[BDI]])+Tabela4[[#This Row],[CUSTO TOTAL]]</f>
        <v>27496.593905601418</v>
      </c>
      <c r="N128" s="361">
        <f t="shared" si="5"/>
        <v>1.2501818791764475E-2</v>
      </c>
    </row>
    <row r="129" spans="1:14" ht="32.25" customHeight="1" x14ac:dyDescent="0.25">
      <c r="A129" s="342" t="s">
        <v>30</v>
      </c>
      <c r="B129" s="112" t="s">
        <v>367</v>
      </c>
      <c r="C129" s="343" t="s">
        <v>274</v>
      </c>
      <c r="D129" s="272" t="s">
        <v>1111</v>
      </c>
      <c r="E129" s="73"/>
      <c r="F129" s="73"/>
      <c r="G129" s="347" t="s">
        <v>1344</v>
      </c>
      <c r="H129" s="112" t="s">
        <v>10</v>
      </c>
      <c r="I129" s="354">
        <f>'Memoria de calculo'!H486</f>
        <v>114.16999999999999</v>
      </c>
      <c r="J129" s="360">
        <f>O.Analítico!J180</f>
        <v>47.71</v>
      </c>
      <c r="K129" s="360">
        <f t="shared" si="4"/>
        <v>5447.0506999999998</v>
      </c>
      <c r="L129" s="361">
        <f>Resumo!$C$51</f>
        <v>0.27901223769100203</v>
      </c>
      <c r="M129" s="360">
        <f>(Tabela4[[#This Row],[CUSTO TOTAL]]*Tabela4[[#This Row],[BDI]])+Tabela4[[#This Row],[CUSTO TOTAL]]</f>
        <v>6966.8445046233392</v>
      </c>
      <c r="N129" s="361">
        <f t="shared" si="5"/>
        <v>3.1676006070503909E-3</v>
      </c>
    </row>
    <row r="130" spans="1:14" ht="42" customHeight="1" x14ac:dyDescent="0.25">
      <c r="A130" s="342" t="str">
        <f>O.Analítico!C166</f>
        <v>SINAPI 87262 (ADAPTADO)</v>
      </c>
      <c r="B130" s="112" t="s">
        <v>1006</v>
      </c>
      <c r="C130" s="343" t="s">
        <v>274</v>
      </c>
      <c r="D130" s="272" t="s">
        <v>1111</v>
      </c>
      <c r="E130" s="73"/>
      <c r="F130" s="73"/>
      <c r="G130" s="347" t="s">
        <v>1345</v>
      </c>
      <c r="H130" s="112" t="s">
        <v>10</v>
      </c>
      <c r="I130" s="354">
        <f>'Memoria de calculo'!H490</f>
        <v>210.96</v>
      </c>
      <c r="J130" s="360">
        <f>O.Analítico!J173</f>
        <v>153.3896</v>
      </c>
      <c r="K130" s="360">
        <f t="shared" si="4"/>
        <v>32359.070016000001</v>
      </c>
      <c r="L130" s="361">
        <f>Resumo!$C$51</f>
        <v>0.27901223769100203</v>
      </c>
      <c r="M130" s="360">
        <f>(Tabela4[[#This Row],[CUSTO TOTAL]]*Tabela4[[#This Row],[BDI]])+Tabela4[[#This Row],[CUSTO TOTAL]]</f>
        <v>41387.646550763973</v>
      </c>
      <c r="N130" s="361">
        <f t="shared" si="5"/>
        <v>1.8817634619458876E-2</v>
      </c>
    </row>
    <row r="131" spans="1:14" ht="38.25" customHeight="1" x14ac:dyDescent="0.25">
      <c r="A131" s="342" t="s">
        <v>30</v>
      </c>
      <c r="B131" s="112" t="s">
        <v>368</v>
      </c>
      <c r="C131" s="343" t="s">
        <v>274</v>
      </c>
      <c r="D131" s="272" t="s">
        <v>1111</v>
      </c>
      <c r="E131" s="73"/>
      <c r="F131" s="73"/>
      <c r="G131" s="347" t="s">
        <v>1346</v>
      </c>
      <c r="H131" s="112" t="s">
        <v>10</v>
      </c>
      <c r="I131" s="354">
        <f>'Memoria de calculo'!H494</f>
        <v>268.14</v>
      </c>
      <c r="J131" s="360">
        <f>O.Analítico!J183</f>
        <v>71.446153846153862</v>
      </c>
      <c r="K131" s="360">
        <f t="shared" si="4"/>
        <v>19157.571692307694</v>
      </c>
      <c r="L131" s="361">
        <f>Resumo!$C$51</f>
        <v>0.27901223769100203</v>
      </c>
      <c r="M131" s="360">
        <f>(Tabela4[[#This Row],[CUSTO TOTAL]]*Tabela4[[#This Row],[BDI]])+Tabela4[[#This Row],[CUSTO TOTAL]]</f>
        <v>24502.768638904261</v>
      </c>
      <c r="N131" s="361">
        <f t="shared" si="5"/>
        <v>1.1140622524803237E-2</v>
      </c>
    </row>
    <row r="132" spans="1:14" ht="40.5" customHeight="1" x14ac:dyDescent="0.25">
      <c r="A132" s="342" t="s">
        <v>921</v>
      </c>
      <c r="B132" s="112" t="s">
        <v>369</v>
      </c>
      <c r="C132" s="343" t="s">
        <v>274</v>
      </c>
      <c r="D132" s="272" t="s">
        <v>1111</v>
      </c>
      <c r="E132" s="73"/>
      <c r="F132" s="73"/>
      <c r="G132" s="347" t="s">
        <v>1347</v>
      </c>
      <c r="H132" s="112" t="s">
        <v>10</v>
      </c>
      <c r="I132" s="354">
        <f>'Memoria de calculo'!H498</f>
        <v>115.8</v>
      </c>
      <c r="J132" s="360">
        <f>O.Analítico!J244</f>
        <v>135.79760000000002</v>
      </c>
      <c r="K132" s="360">
        <f t="shared" si="4"/>
        <v>15725.362080000001</v>
      </c>
      <c r="L132" s="361">
        <f>Resumo!$C$51</f>
        <v>0.27901223769100203</v>
      </c>
      <c r="M132" s="360">
        <f>(Tabela4[[#This Row],[CUSTO TOTAL]]*Tabela4[[#This Row],[BDI]])+Tabela4[[#This Row],[CUSTO TOTAL]]</f>
        <v>20112.930542442031</v>
      </c>
      <c r="N132" s="361">
        <f t="shared" si="5"/>
        <v>9.144704026840653E-3</v>
      </c>
    </row>
    <row r="133" spans="1:14" ht="31.5" customHeight="1" x14ac:dyDescent="0.25">
      <c r="A133" s="342" t="s">
        <v>921</v>
      </c>
      <c r="B133" s="112" t="s">
        <v>370</v>
      </c>
      <c r="C133" s="343" t="s">
        <v>274</v>
      </c>
      <c r="D133" s="272" t="s">
        <v>1111</v>
      </c>
      <c r="E133" s="73"/>
      <c r="F133" s="73"/>
      <c r="G133" s="347" t="s">
        <v>1348</v>
      </c>
      <c r="H133" s="112" t="s">
        <v>10</v>
      </c>
      <c r="I133" s="354">
        <f>'Memoria de calculo'!H501</f>
        <v>8.9600000000000009</v>
      </c>
      <c r="J133" s="360">
        <f>O.Analítico!J159</f>
        <v>125.3096</v>
      </c>
      <c r="K133" s="360">
        <f t="shared" si="4"/>
        <v>1122.7740160000001</v>
      </c>
      <c r="L133" s="361">
        <f>Resumo!$C$51</f>
        <v>0.27901223769100203</v>
      </c>
      <c r="M133" s="360">
        <f>(Tabela4[[#This Row],[CUSTO TOTAL]]*Tabela4[[#This Row],[BDI]])+Tabela4[[#This Row],[CUSTO TOTAL]]</f>
        <v>1436.0417066254731</v>
      </c>
      <c r="N133" s="361">
        <f t="shared" si="5"/>
        <v>6.5292207665003116E-4</v>
      </c>
    </row>
    <row r="134" spans="1:14" s="25" customFormat="1" ht="28.5" customHeight="1" x14ac:dyDescent="0.25">
      <c r="A134" s="342" t="s">
        <v>921</v>
      </c>
      <c r="B134" s="112" t="s">
        <v>371</v>
      </c>
      <c r="C134" s="343" t="s">
        <v>274</v>
      </c>
      <c r="D134" s="272" t="s">
        <v>1111</v>
      </c>
      <c r="E134" s="73"/>
      <c r="F134" s="73"/>
      <c r="G134" s="347" t="s">
        <v>1332</v>
      </c>
      <c r="H134" s="112" t="s">
        <v>10</v>
      </c>
      <c r="I134" s="355">
        <f>'Memoria de calculo'!H504</f>
        <v>19</v>
      </c>
      <c r="J134" s="360">
        <f>O.Analítico!J152</f>
        <v>125.3096</v>
      </c>
      <c r="K134" s="360">
        <f t="shared" ref="K134:K197" si="6">I134*J134</f>
        <v>2380.8824</v>
      </c>
      <c r="L134" s="361">
        <f>Resumo!$C$51</f>
        <v>0.27901223769100203</v>
      </c>
      <c r="M134" s="360">
        <f>(Tabela4[[#This Row],[CUSTO TOTAL]]*Tabela4[[#This Row],[BDI]])+Tabela4[[#This Row],[CUSTO TOTAL]]</f>
        <v>3045.1777261031234</v>
      </c>
      <c r="N134" s="361">
        <f t="shared" si="5"/>
        <v>1.3845445821819855E-3</v>
      </c>
    </row>
    <row r="135" spans="1:14" ht="20.25" customHeight="1" x14ac:dyDescent="0.25">
      <c r="A135" s="342" t="s">
        <v>30</v>
      </c>
      <c r="B135" s="112" t="s">
        <v>372</v>
      </c>
      <c r="C135" s="343" t="s">
        <v>274</v>
      </c>
      <c r="D135" s="272" t="s">
        <v>1111</v>
      </c>
      <c r="E135" s="73"/>
      <c r="F135" s="73"/>
      <c r="G135" s="347" t="s">
        <v>978</v>
      </c>
      <c r="H135" s="112" t="s">
        <v>31</v>
      </c>
      <c r="I135" s="354">
        <f>'Memoria de calculo'!H507</f>
        <v>20</v>
      </c>
      <c r="J135" s="360">
        <f>O.Analítico!J251</f>
        <v>29.9</v>
      </c>
      <c r="K135" s="360">
        <f t="shared" si="6"/>
        <v>598</v>
      </c>
      <c r="L135" s="361">
        <f>Resumo!$C$51</f>
        <v>0.27901223769100203</v>
      </c>
      <c r="M135" s="360">
        <f>(Tabela4[[#This Row],[CUSTO TOTAL]]*Tabela4[[#This Row],[BDI]])+Tabela4[[#This Row],[CUSTO TOTAL]]</f>
        <v>764.84931813921924</v>
      </c>
      <c r="N135" s="361">
        <f t="shared" ref="N135:N198" si="7">M135/$M$3</f>
        <v>3.4775243840049695E-4</v>
      </c>
    </row>
    <row r="136" spans="1:14" ht="18.75" customHeight="1" x14ac:dyDescent="0.25">
      <c r="A136" s="342" t="s">
        <v>391</v>
      </c>
      <c r="B136" s="112" t="s">
        <v>373</v>
      </c>
      <c r="C136" s="343" t="s">
        <v>274</v>
      </c>
      <c r="D136" s="272" t="s">
        <v>1111</v>
      </c>
      <c r="E136" s="73"/>
      <c r="F136" s="73"/>
      <c r="G136" s="347" t="s">
        <v>390</v>
      </c>
      <c r="H136" s="112" t="s">
        <v>8</v>
      </c>
      <c r="I136" s="354">
        <f>'Memoria de calculo'!H510</f>
        <v>10</v>
      </c>
      <c r="J136" s="360">
        <v>55.04</v>
      </c>
      <c r="K136" s="360">
        <f t="shared" si="6"/>
        <v>550.4</v>
      </c>
      <c r="L136" s="361">
        <f>Resumo!$C$51</f>
        <v>0.27901223769100203</v>
      </c>
      <c r="M136" s="360">
        <f>(Tabela4[[#This Row],[CUSTO TOTAL]]*Tabela4[[#This Row],[BDI]])+Tabela4[[#This Row],[CUSTO TOTAL]]</f>
        <v>703.96833562512745</v>
      </c>
      <c r="N136" s="361">
        <f t="shared" si="7"/>
        <v>3.2007180952447074E-4</v>
      </c>
    </row>
    <row r="137" spans="1:14" ht="32.25" customHeight="1" x14ac:dyDescent="0.25">
      <c r="A137" s="342" t="s">
        <v>30</v>
      </c>
      <c r="B137" s="112" t="s">
        <v>377</v>
      </c>
      <c r="C137" s="343" t="s">
        <v>274</v>
      </c>
      <c r="D137" s="272" t="s">
        <v>1112</v>
      </c>
      <c r="E137" s="73"/>
      <c r="F137" s="73"/>
      <c r="G137" s="347" t="s">
        <v>392</v>
      </c>
      <c r="H137" s="112" t="s">
        <v>22</v>
      </c>
      <c r="I137" s="354">
        <f>'Memoria de calculo'!H514</f>
        <v>2</v>
      </c>
      <c r="J137" s="360">
        <f>O.Analítico!J254</f>
        <v>1326</v>
      </c>
      <c r="K137" s="360">
        <f t="shared" si="6"/>
        <v>2652</v>
      </c>
      <c r="L137" s="361">
        <f>Resumo!$C$51</f>
        <v>0.27901223769100203</v>
      </c>
      <c r="M137" s="360">
        <f>(Tabela4[[#This Row],[CUSTO TOTAL]]*Tabela4[[#This Row],[BDI]])+Tabela4[[#This Row],[CUSTO TOTAL]]</f>
        <v>3391.9404543565374</v>
      </c>
      <c r="N137" s="361">
        <f t="shared" si="7"/>
        <v>1.5422064659500298E-3</v>
      </c>
    </row>
    <row r="138" spans="1:14" s="25" customFormat="1" ht="32.25" customHeight="1" x14ac:dyDescent="0.25">
      <c r="A138" s="342" t="s">
        <v>30</v>
      </c>
      <c r="B138" s="112" t="s">
        <v>378</v>
      </c>
      <c r="C138" s="343" t="s">
        <v>274</v>
      </c>
      <c r="D138" s="272" t="s">
        <v>1112</v>
      </c>
      <c r="E138" s="73"/>
      <c r="F138" s="73"/>
      <c r="G138" s="347" t="s">
        <v>393</v>
      </c>
      <c r="H138" s="112" t="s">
        <v>22</v>
      </c>
      <c r="I138" s="355">
        <f>'Memoria de calculo'!H517</f>
        <v>2</v>
      </c>
      <c r="J138" s="360">
        <f>O.Analítico!J257</f>
        <v>229.5</v>
      </c>
      <c r="K138" s="360">
        <f t="shared" si="6"/>
        <v>459</v>
      </c>
      <c r="L138" s="361">
        <f>Resumo!$C$51</f>
        <v>0.27901223769100203</v>
      </c>
      <c r="M138" s="360">
        <f>(Tabela4[[#This Row],[CUSTO TOTAL]]*Tabela4[[#This Row],[BDI]])+Tabela4[[#This Row],[CUSTO TOTAL]]</f>
        <v>587.06661710016988</v>
      </c>
      <c r="N138" s="361">
        <f t="shared" si="7"/>
        <v>2.6692034987596666E-4</v>
      </c>
    </row>
    <row r="139" spans="1:14" s="33" customFormat="1" ht="30" customHeight="1" x14ac:dyDescent="0.25">
      <c r="A139" s="342" t="s">
        <v>30</v>
      </c>
      <c r="B139" s="112" t="s">
        <v>379</v>
      </c>
      <c r="C139" s="343" t="s">
        <v>274</v>
      </c>
      <c r="D139" s="272" t="s">
        <v>1112</v>
      </c>
      <c r="E139" s="73"/>
      <c r="F139" s="73"/>
      <c r="G139" s="347" t="s">
        <v>394</v>
      </c>
      <c r="H139" s="112" t="s">
        <v>22</v>
      </c>
      <c r="I139" s="355">
        <f>'Memoria de calculo'!H520</f>
        <v>1</v>
      </c>
      <c r="J139" s="360">
        <f>O.Analítico!J260</f>
        <v>309.83</v>
      </c>
      <c r="K139" s="360">
        <f t="shared" si="6"/>
        <v>309.83</v>
      </c>
      <c r="L139" s="361">
        <f>Resumo!$C$51</f>
        <v>0.27901223769100203</v>
      </c>
      <c r="M139" s="360">
        <f>(Tabela4[[#This Row],[CUSTO TOTAL]]*Tabela4[[#This Row],[BDI]])+Tabela4[[#This Row],[CUSTO TOTAL]]</f>
        <v>396.27636160380314</v>
      </c>
      <c r="N139" s="361">
        <f t="shared" si="7"/>
        <v>1.8017414379536113E-4</v>
      </c>
    </row>
    <row r="140" spans="1:14" s="33" customFormat="1" ht="42.75" customHeight="1" x14ac:dyDescent="0.25">
      <c r="A140" s="342" t="s">
        <v>30</v>
      </c>
      <c r="B140" s="112" t="s">
        <v>380</v>
      </c>
      <c r="C140" s="343" t="s">
        <v>274</v>
      </c>
      <c r="D140" s="272" t="s">
        <v>1112</v>
      </c>
      <c r="E140" s="73"/>
      <c r="F140" s="73"/>
      <c r="G140" s="347" t="s">
        <v>395</v>
      </c>
      <c r="H140" s="112" t="s">
        <v>22</v>
      </c>
      <c r="I140" s="355">
        <f>'Memoria de calculo'!H523</f>
        <v>1</v>
      </c>
      <c r="J140" s="360">
        <f>O.Analítico!J263</f>
        <v>963.9</v>
      </c>
      <c r="K140" s="360">
        <f t="shared" si="6"/>
        <v>963.9</v>
      </c>
      <c r="L140" s="361">
        <f>Resumo!$C$51</f>
        <v>0.27901223769100203</v>
      </c>
      <c r="M140" s="360">
        <f>(Tabela4[[#This Row],[CUSTO TOTAL]]*Tabela4[[#This Row],[BDI]])+Tabela4[[#This Row],[CUSTO TOTAL]]</f>
        <v>1232.8398959103567</v>
      </c>
      <c r="N140" s="361">
        <f t="shared" si="7"/>
        <v>5.6053273473953005E-4</v>
      </c>
    </row>
    <row r="141" spans="1:14" s="25" customFormat="1" ht="29.25" customHeight="1" x14ac:dyDescent="0.25">
      <c r="A141" s="342" t="s">
        <v>30</v>
      </c>
      <c r="B141" s="112" t="s">
        <v>381</v>
      </c>
      <c r="C141" s="343" t="s">
        <v>274</v>
      </c>
      <c r="D141" s="272" t="s">
        <v>1112</v>
      </c>
      <c r="E141" s="73"/>
      <c r="F141" s="73"/>
      <c r="G141" s="347" t="s">
        <v>396</v>
      </c>
      <c r="H141" s="112" t="s">
        <v>22</v>
      </c>
      <c r="I141" s="355">
        <f>'Memoria de calculo'!H526</f>
        <v>2</v>
      </c>
      <c r="J141" s="360">
        <f>O.Analítico!J266</f>
        <v>1606.5</v>
      </c>
      <c r="K141" s="360">
        <f t="shared" si="6"/>
        <v>3213</v>
      </c>
      <c r="L141" s="361">
        <f>Resumo!$C$51</f>
        <v>0.27901223769100203</v>
      </c>
      <c r="M141" s="360">
        <f>(Tabela4[[#This Row],[CUSTO TOTAL]]*Tabela4[[#This Row],[BDI]])+Tabela4[[#This Row],[CUSTO TOTAL]]</f>
        <v>4109.4663197011896</v>
      </c>
      <c r="N141" s="361">
        <f t="shared" si="7"/>
        <v>1.868442449131767E-3</v>
      </c>
    </row>
    <row r="142" spans="1:14" s="25" customFormat="1" ht="42" customHeight="1" x14ac:dyDescent="0.25">
      <c r="A142" s="342" t="s">
        <v>30</v>
      </c>
      <c r="B142" s="112" t="s">
        <v>382</v>
      </c>
      <c r="C142" s="343" t="s">
        <v>274</v>
      </c>
      <c r="D142" s="272" t="s">
        <v>1112</v>
      </c>
      <c r="E142" s="73"/>
      <c r="F142" s="73"/>
      <c r="G142" s="347" t="s">
        <v>1349</v>
      </c>
      <c r="H142" s="112" t="s">
        <v>22</v>
      </c>
      <c r="I142" s="355">
        <f>'Memoria de calculo'!H529</f>
        <v>7</v>
      </c>
      <c r="J142" s="360">
        <f>O.Analítico!J269</f>
        <v>65</v>
      </c>
      <c r="K142" s="360">
        <f t="shared" si="6"/>
        <v>455</v>
      </c>
      <c r="L142" s="361">
        <f>Resumo!$C$51</f>
        <v>0.27901223769100203</v>
      </c>
      <c r="M142" s="360">
        <f>(Tabela4[[#This Row],[CUSTO TOTAL]]*Tabela4[[#This Row],[BDI]])+Tabela4[[#This Row],[CUSTO TOTAL]]</f>
        <v>581.95056814940597</v>
      </c>
      <c r="N142" s="361">
        <f t="shared" si="7"/>
        <v>2.6459424660907376E-4</v>
      </c>
    </row>
    <row r="143" spans="1:14" ht="42" customHeight="1" x14ac:dyDescent="0.25">
      <c r="A143" s="342" t="s">
        <v>30</v>
      </c>
      <c r="B143" s="112" t="s">
        <v>383</v>
      </c>
      <c r="C143" s="343" t="s">
        <v>274</v>
      </c>
      <c r="D143" s="272" t="s">
        <v>1112</v>
      </c>
      <c r="E143" s="73"/>
      <c r="F143" s="73"/>
      <c r="G143" s="347" t="s">
        <v>1350</v>
      </c>
      <c r="H143" s="112" t="s">
        <v>22</v>
      </c>
      <c r="I143" s="354">
        <f>'Memoria de calculo'!H532</f>
        <v>8</v>
      </c>
      <c r="J143" s="360">
        <f>O.Analítico!J272</f>
        <v>89</v>
      </c>
      <c r="K143" s="360">
        <f t="shared" si="6"/>
        <v>712</v>
      </c>
      <c r="L143" s="361">
        <f>Resumo!$C$51</f>
        <v>0.27901223769100203</v>
      </c>
      <c r="M143" s="360">
        <f>(Tabela4[[#This Row],[CUSTO TOTAL]]*Tabela4[[#This Row],[BDI]])+Tabela4[[#This Row],[CUSTO TOTAL]]</f>
        <v>910.65671323599349</v>
      </c>
      <c r="N143" s="361">
        <f t="shared" si="7"/>
        <v>4.1404638150694621E-4</v>
      </c>
    </row>
    <row r="144" spans="1:14" ht="39" customHeight="1" x14ac:dyDescent="0.25">
      <c r="A144" s="342" t="s">
        <v>30</v>
      </c>
      <c r="B144" s="112" t="s">
        <v>1007</v>
      </c>
      <c r="C144" s="343" t="s">
        <v>274</v>
      </c>
      <c r="D144" s="272" t="s">
        <v>1112</v>
      </c>
      <c r="E144" s="73"/>
      <c r="F144" s="73"/>
      <c r="G144" s="347" t="s">
        <v>1349</v>
      </c>
      <c r="H144" s="112" t="s">
        <v>22</v>
      </c>
      <c r="I144" s="354">
        <f>'Memoria de calculo'!H535</f>
        <v>8</v>
      </c>
      <c r="J144" s="360">
        <f>O.Analítico!J275</f>
        <v>89</v>
      </c>
      <c r="K144" s="360">
        <f t="shared" si="6"/>
        <v>712</v>
      </c>
      <c r="L144" s="361">
        <f>Resumo!$C$51</f>
        <v>0.27901223769100203</v>
      </c>
      <c r="M144" s="360">
        <f>(Tabela4[[#This Row],[CUSTO TOTAL]]*Tabela4[[#This Row],[BDI]])+Tabela4[[#This Row],[CUSTO TOTAL]]</f>
        <v>910.65671323599349</v>
      </c>
      <c r="N144" s="361">
        <f t="shared" si="7"/>
        <v>4.1404638150694621E-4</v>
      </c>
    </row>
    <row r="145" spans="1:14" s="33" customFormat="1" ht="33.75" customHeight="1" x14ac:dyDescent="0.25">
      <c r="A145" s="342" t="s">
        <v>405</v>
      </c>
      <c r="B145" s="112" t="s">
        <v>384</v>
      </c>
      <c r="C145" s="343" t="s">
        <v>274</v>
      </c>
      <c r="D145" s="272" t="s">
        <v>1112</v>
      </c>
      <c r="E145" s="73"/>
      <c r="F145" s="73"/>
      <c r="G145" s="347" t="s">
        <v>398</v>
      </c>
      <c r="H145" s="112" t="s">
        <v>10</v>
      </c>
      <c r="I145" s="355">
        <f>'Memoria de calculo'!H538</f>
        <v>5.120000000000001</v>
      </c>
      <c r="J145" s="360">
        <v>308.17</v>
      </c>
      <c r="K145" s="360">
        <f t="shared" si="6"/>
        <v>1577.8304000000003</v>
      </c>
      <c r="L145" s="361">
        <f>Resumo!$C$51</f>
        <v>0.27901223769100203</v>
      </c>
      <c r="M145" s="360">
        <f>(Tabela4[[#This Row],[CUSTO TOTAL]]*Tabela4[[#This Row],[BDI]])+Tabela4[[#This Row],[CUSTO TOTAL]]</f>
        <v>2018.0643906008891</v>
      </c>
      <c r="N145" s="361">
        <f t="shared" si="7"/>
        <v>9.1754911201075498E-4</v>
      </c>
    </row>
    <row r="146" spans="1:14" s="33" customFormat="1" ht="33.75" customHeight="1" x14ac:dyDescent="0.25">
      <c r="A146" s="342" t="s">
        <v>418</v>
      </c>
      <c r="B146" s="112" t="s">
        <v>399</v>
      </c>
      <c r="C146" s="343" t="s">
        <v>274</v>
      </c>
      <c r="D146" s="272" t="s">
        <v>1113</v>
      </c>
      <c r="E146" s="73"/>
      <c r="F146" s="73"/>
      <c r="G146" s="347" t="s">
        <v>406</v>
      </c>
      <c r="H146" s="112" t="s">
        <v>10</v>
      </c>
      <c r="I146" s="355">
        <f>'Memoria de calculo'!H542</f>
        <v>29.32</v>
      </c>
      <c r="J146" s="360">
        <v>28.48</v>
      </c>
      <c r="K146" s="360">
        <f t="shared" si="6"/>
        <v>835.03359999999998</v>
      </c>
      <c r="L146" s="361">
        <f>Resumo!$C$51</f>
        <v>0.27901223769100203</v>
      </c>
      <c r="M146" s="360">
        <f>(Tabela4[[#This Row],[CUSTO TOTAL]]*Tabela4[[#This Row],[BDI]])+Tabela4[[#This Row],[CUSTO TOTAL]]</f>
        <v>1068.0181932831731</v>
      </c>
      <c r="N146" s="361">
        <f t="shared" si="7"/>
        <v>4.8559359623134645E-4</v>
      </c>
    </row>
    <row r="147" spans="1:14" ht="44.25" customHeight="1" x14ac:dyDescent="0.25">
      <c r="A147" s="342" t="s">
        <v>980</v>
      </c>
      <c r="B147" s="112" t="s">
        <v>400</v>
      </c>
      <c r="C147" s="343" t="s">
        <v>274</v>
      </c>
      <c r="D147" s="272" t="s">
        <v>1113</v>
      </c>
      <c r="E147" s="73"/>
      <c r="F147" s="73"/>
      <c r="G147" s="347" t="s">
        <v>1351</v>
      </c>
      <c r="H147" s="112" t="s">
        <v>10</v>
      </c>
      <c r="I147" s="354">
        <f>'Memoria de calculo'!H548</f>
        <v>996.40000000000009</v>
      </c>
      <c r="J147" s="360">
        <f>26.69-5.98</f>
        <v>20.71</v>
      </c>
      <c r="K147" s="360">
        <f t="shared" si="6"/>
        <v>20635.444000000003</v>
      </c>
      <c r="L147" s="361">
        <f>Resumo!$C$51</f>
        <v>0.27901223769100203</v>
      </c>
      <c r="M147" s="360">
        <f>(Tabela4[[#This Row],[CUSTO TOTAL]]*Tabela4[[#This Row],[BDI]])+Tabela4[[#This Row],[CUSTO TOTAL]]</f>
        <v>26392.985406187367</v>
      </c>
      <c r="N147" s="361">
        <f t="shared" si="7"/>
        <v>1.2000043425546664E-2</v>
      </c>
    </row>
    <row r="148" spans="1:14" ht="42.75" customHeight="1" x14ac:dyDescent="0.25">
      <c r="A148" s="342" t="s">
        <v>419</v>
      </c>
      <c r="B148" s="112" t="s">
        <v>401</v>
      </c>
      <c r="C148" s="343" t="s">
        <v>274</v>
      </c>
      <c r="D148" s="272" t="s">
        <v>1113</v>
      </c>
      <c r="E148" s="73"/>
      <c r="F148" s="73"/>
      <c r="G148" s="347" t="s">
        <v>408</v>
      </c>
      <c r="H148" s="112" t="s">
        <v>10</v>
      </c>
      <c r="I148" s="354">
        <f>'Memoria de calculo'!H555</f>
        <v>241.18</v>
      </c>
      <c r="J148" s="360">
        <v>26.69</v>
      </c>
      <c r="K148" s="360">
        <f t="shared" si="6"/>
        <v>6437.0942000000005</v>
      </c>
      <c r="L148" s="361">
        <f>Resumo!$C$51</f>
        <v>0.27901223769100203</v>
      </c>
      <c r="M148" s="360">
        <f>(Tabela4[[#This Row],[CUSTO TOTAL]]*Tabela4[[#This Row],[BDI]])+Tabela4[[#This Row],[CUSTO TOTAL]]</f>
        <v>8233.1222569697711</v>
      </c>
      <c r="N148" s="361">
        <f t="shared" si="7"/>
        <v>3.7433364619794251E-3</v>
      </c>
    </row>
    <row r="149" spans="1:14" s="25" customFormat="1" ht="20.25" customHeight="1" x14ac:dyDescent="0.25">
      <c r="A149" s="342" t="s">
        <v>420</v>
      </c>
      <c r="B149" s="112" t="s">
        <v>402</v>
      </c>
      <c r="C149" s="343" t="s">
        <v>274</v>
      </c>
      <c r="D149" s="272" t="s">
        <v>1113</v>
      </c>
      <c r="E149" s="73"/>
      <c r="F149" s="73"/>
      <c r="G149" s="347" t="s">
        <v>409</v>
      </c>
      <c r="H149" s="112" t="s">
        <v>10</v>
      </c>
      <c r="I149" s="355">
        <f>'Memoria de calculo'!H559</f>
        <v>190.20000000000002</v>
      </c>
      <c r="J149" s="360">
        <v>9.56</v>
      </c>
      <c r="K149" s="360">
        <f t="shared" si="6"/>
        <v>1818.3120000000004</v>
      </c>
      <c r="L149" s="361">
        <f>Resumo!$C$51</f>
        <v>0.27901223769100203</v>
      </c>
      <c r="M149" s="360">
        <f>(Tabela4[[#This Row],[CUSTO TOTAL]]*Tabela4[[#This Row],[BDI]])+Tabela4[[#This Row],[CUSTO TOTAL]]</f>
        <v>2325.6432999404019</v>
      </c>
      <c r="N149" s="361">
        <f t="shared" si="7"/>
        <v>1.0573953708576664E-3</v>
      </c>
    </row>
    <row r="150" spans="1:14" s="25" customFormat="1" ht="30" customHeight="1" x14ac:dyDescent="0.25">
      <c r="A150" s="342" t="s">
        <v>421</v>
      </c>
      <c r="B150" s="112" t="s">
        <v>403</v>
      </c>
      <c r="C150" s="343" t="s">
        <v>274</v>
      </c>
      <c r="D150" s="272" t="s">
        <v>1113</v>
      </c>
      <c r="E150" s="73"/>
      <c r="F150" s="73"/>
      <c r="G150" s="347" t="s">
        <v>410</v>
      </c>
      <c r="H150" s="112" t="s">
        <v>10</v>
      </c>
      <c r="I150" s="355">
        <f>'Memoria de calculo'!H567</f>
        <v>142.54</v>
      </c>
      <c r="J150" s="360">
        <v>17.41</v>
      </c>
      <c r="K150" s="360">
        <f t="shared" si="6"/>
        <v>2481.6214</v>
      </c>
      <c r="L150" s="361">
        <f>Resumo!$C$51</f>
        <v>0.27901223769100203</v>
      </c>
      <c r="M150" s="360">
        <f>(Tabela4[[#This Row],[CUSTO TOTAL]]*Tabela4[[#This Row],[BDI]])+Tabela4[[#This Row],[CUSTO TOTAL]]</f>
        <v>3174.0241399158772</v>
      </c>
      <c r="N150" s="361">
        <f t="shared" si="7"/>
        <v>1.4431269114328679E-3</v>
      </c>
    </row>
    <row r="151" spans="1:14" s="25" customFormat="1" ht="30.75" customHeight="1" x14ac:dyDescent="0.25">
      <c r="A151" s="342" t="s">
        <v>422</v>
      </c>
      <c r="B151" s="112" t="s">
        <v>404</v>
      </c>
      <c r="C151" s="343" t="s">
        <v>274</v>
      </c>
      <c r="D151" s="272" t="s">
        <v>1113</v>
      </c>
      <c r="E151" s="73"/>
      <c r="F151" s="73"/>
      <c r="G151" s="347" t="s">
        <v>411</v>
      </c>
      <c r="H151" s="112" t="s">
        <v>10</v>
      </c>
      <c r="I151" s="355">
        <f>'Memoria de calculo'!H575</f>
        <v>142.54</v>
      </c>
      <c r="J151" s="360">
        <v>21.68</v>
      </c>
      <c r="K151" s="360">
        <f t="shared" si="6"/>
        <v>3090.2671999999998</v>
      </c>
      <c r="L151" s="361">
        <f>Resumo!$C$51</f>
        <v>0.27901223769100203</v>
      </c>
      <c r="M151" s="360">
        <f>(Tabela4[[#This Row],[CUSTO TOTAL]]*Tabela4[[#This Row],[BDI]])+Tabela4[[#This Row],[CUSTO TOTAL]]</f>
        <v>3952.4895665351069</v>
      </c>
      <c r="N151" s="361">
        <f t="shared" si="7"/>
        <v>1.7970701573730367E-3</v>
      </c>
    </row>
    <row r="152" spans="1:14" s="25" customFormat="1" ht="33" customHeight="1" x14ac:dyDescent="0.25">
      <c r="A152" s="342" t="s">
        <v>457</v>
      </c>
      <c r="B152" s="112" t="s">
        <v>412</v>
      </c>
      <c r="C152" s="343" t="s">
        <v>274</v>
      </c>
      <c r="D152" s="272" t="s">
        <v>1114</v>
      </c>
      <c r="E152" s="73"/>
      <c r="F152" s="73"/>
      <c r="G152" s="347" t="s">
        <v>440</v>
      </c>
      <c r="H152" s="112" t="s">
        <v>22</v>
      </c>
      <c r="I152" s="355">
        <f>'Memoria de calculo'!H579</f>
        <v>9</v>
      </c>
      <c r="J152" s="360">
        <v>22.71</v>
      </c>
      <c r="K152" s="360">
        <f t="shared" si="6"/>
        <v>204.39000000000001</v>
      </c>
      <c r="L152" s="361">
        <f>Resumo!$C$51</f>
        <v>0.27901223769100203</v>
      </c>
      <c r="M152" s="360">
        <f>(Tabela4[[#This Row],[CUSTO TOTAL]]*Tabela4[[#This Row],[BDI]])+Tabela4[[#This Row],[CUSTO TOTAL]]</f>
        <v>261.41731126166394</v>
      </c>
      <c r="N152" s="361">
        <f t="shared" si="7"/>
        <v>1.1885806168006284E-4</v>
      </c>
    </row>
    <row r="153" spans="1:14" s="11" customFormat="1" ht="33" customHeight="1" x14ac:dyDescent="0.25">
      <c r="A153" s="342" t="s">
        <v>458</v>
      </c>
      <c r="B153" s="112" t="s">
        <v>413</v>
      </c>
      <c r="C153" s="343" t="s">
        <v>274</v>
      </c>
      <c r="D153" s="272" t="s">
        <v>1114</v>
      </c>
      <c r="E153" s="73"/>
      <c r="F153" s="73"/>
      <c r="G153" s="347" t="s">
        <v>441</v>
      </c>
      <c r="H153" s="112" t="s">
        <v>22</v>
      </c>
      <c r="I153" s="355">
        <f>'Memoria de calculo'!H582</f>
        <v>14</v>
      </c>
      <c r="J153" s="360">
        <v>25.71</v>
      </c>
      <c r="K153" s="360">
        <f t="shared" si="6"/>
        <v>359.94</v>
      </c>
      <c r="L153" s="361">
        <f>Resumo!$C$51</f>
        <v>0.27901223769100203</v>
      </c>
      <c r="M153" s="360">
        <f>(Tabela4[[#This Row],[CUSTO TOTAL]]*Tabela4[[#This Row],[BDI]])+Tabela4[[#This Row],[CUSTO TOTAL]]</f>
        <v>460.36766483449924</v>
      </c>
      <c r="N153" s="361">
        <f t="shared" si="7"/>
        <v>2.0931440247136263E-4</v>
      </c>
    </row>
    <row r="154" spans="1:14" s="11" customFormat="1" ht="29.25" customHeight="1" x14ac:dyDescent="0.25">
      <c r="A154" s="342" t="s">
        <v>459</v>
      </c>
      <c r="B154" s="112" t="s">
        <v>414</v>
      </c>
      <c r="C154" s="343" t="s">
        <v>274</v>
      </c>
      <c r="D154" s="272" t="s">
        <v>1114</v>
      </c>
      <c r="E154" s="73"/>
      <c r="F154" s="73"/>
      <c r="G154" s="347" t="s">
        <v>442</v>
      </c>
      <c r="H154" s="112" t="s">
        <v>22</v>
      </c>
      <c r="I154" s="355">
        <f>'Memoria de calculo'!H585</f>
        <v>27</v>
      </c>
      <c r="J154" s="360">
        <v>6.09</v>
      </c>
      <c r="K154" s="360">
        <f t="shared" si="6"/>
        <v>164.43</v>
      </c>
      <c r="L154" s="361">
        <f>Resumo!$C$51</f>
        <v>0.27901223769100203</v>
      </c>
      <c r="M154" s="360">
        <f>(Tabela4[[#This Row],[CUSTO TOTAL]]*Tabela4[[#This Row],[BDI]])+Tabela4[[#This Row],[CUSTO TOTAL]]</f>
        <v>210.30798224353146</v>
      </c>
      <c r="N154" s="361">
        <f t="shared" si="7"/>
        <v>9.5620290043802191E-5</v>
      </c>
    </row>
    <row r="155" spans="1:14" s="11" customFormat="1" ht="30.75" customHeight="1" x14ac:dyDescent="0.25">
      <c r="A155" s="342" t="s">
        <v>460</v>
      </c>
      <c r="B155" s="112" t="s">
        <v>415</v>
      </c>
      <c r="C155" s="343" t="s">
        <v>274</v>
      </c>
      <c r="D155" s="272" t="s">
        <v>1114</v>
      </c>
      <c r="E155" s="73"/>
      <c r="F155" s="73"/>
      <c r="G155" s="347" t="s">
        <v>443</v>
      </c>
      <c r="H155" s="112" t="s">
        <v>22</v>
      </c>
      <c r="I155" s="355">
        <f>'Memoria de calculo'!H588</f>
        <v>9</v>
      </c>
      <c r="J155" s="360">
        <v>7.64</v>
      </c>
      <c r="K155" s="360">
        <f t="shared" si="6"/>
        <v>68.759999999999991</v>
      </c>
      <c r="L155" s="361">
        <f>Resumo!$C$51</f>
        <v>0.27901223769100203</v>
      </c>
      <c r="M155" s="360">
        <f>(Tabela4[[#This Row],[CUSTO TOTAL]]*Tabela4[[#This Row],[BDI]])+Tabela4[[#This Row],[CUSTO TOTAL]]</f>
        <v>87.944881463633294</v>
      </c>
      <c r="N155" s="361">
        <f t="shared" si="7"/>
        <v>3.9985715157889909E-5</v>
      </c>
    </row>
    <row r="156" spans="1:14" s="11" customFormat="1" ht="30" customHeight="1" x14ac:dyDescent="0.25">
      <c r="A156" s="342" t="s">
        <v>461</v>
      </c>
      <c r="B156" s="112" t="s">
        <v>416</v>
      </c>
      <c r="C156" s="343" t="s">
        <v>274</v>
      </c>
      <c r="D156" s="272" t="s">
        <v>1114</v>
      </c>
      <c r="E156" s="73"/>
      <c r="F156" s="73"/>
      <c r="G156" s="347" t="s">
        <v>444</v>
      </c>
      <c r="H156" s="112" t="s">
        <v>22</v>
      </c>
      <c r="I156" s="355">
        <f>'Memoria de calculo'!H591</f>
        <v>6</v>
      </c>
      <c r="J156" s="360">
        <v>16.28</v>
      </c>
      <c r="K156" s="360">
        <f t="shared" si="6"/>
        <v>97.68</v>
      </c>
      <c r="L156" s="361">
        <f>Resumo!$C$51</f>
        <v>0.27901223769100203</v>
      </c>
      <c r="M156" s="360">
        <f>(Tabela4[[#This Row],[CUSTO TOTAL]]*Tabela4[[#This Row],[BDI]])+Tabela4[[#This Row],[CUSTO TOTAL]]</f>
        <v>124.93391537765709</v>
      </c>
      <c r="N156" s="361">
        <f t="shared" si="7"/>
        <v>5.6803441777525991E-5</v>
      </c>
    </row>
    <row r="157" spans="1:14" s="11" customFormat="1" ht="29.25" customHeight="1" x14ac:dyDescent="0.25">
      <c r="A157" s="342" t="s">
        <v>462</v>
      </c>
      <c r="B157" s="112" t="s">
        <v>417</v>
      </c>
      <c r="C157" s="343" t="s">
        <v>274</v>
      </c>
      <c r="D157" s="272" t="s">
        <v>1114</v>
      </c>
      <c r="E157" s="73"/>
      <c r="F157" s="73"/>
      <c r="G157" s="347" t="s">
        <v>445</v>
      </c>
      <c r="H157" s="112" t="s">
        <v>22</v>
      </c>
      <c r="I157" s="355">
        <f>'Memoria de calculo'!H594</f>
        <v>12</v>
      </c>
      <c r="J157" s="360">
        <v>5.34</v>
      </c>
      <c r="K157" s="360">
        <f t="shared" si="6"/>
        <v>64.08</v>
      </c>
      <c r="L157" s="361">
        <f>Resumo!$C$51</f>
        <v>0.27901223769100203</v>
      </c>
      <c r="M157" s="360">
        <f>(Tabela4[[#This Row],[CUSTO TOTAL]]*Tabela4[[#This Row],[BDI]])+Tabela4[[#This Row],[CUSTO TOTAL]]</f>
        <v>81.959104191239405</v>
      </c>
      <c r="N157" s="361">
        <f t="shared" si="7"/>
        <v>3.7264174335625154E-5</v>
      </c>
    </row>
    <row r="158" spans="1:14" s="11" customFormat="1" ht="30.75" customHeight="1" x14ac:dyDescent="0.25">
      <c r="A158" s="342" t="s">
        <v>463</v>
      </c>
      <c r="B158" s="112" t="s">
        <v>1115</v>
      </c>
      <c r="C158" s="343" t="s">
        <v>274</v>
      </c>
      <c r="D158" s="272" t="s">
        <v>1114</v>
      </c>
      <c r="E158" s="73"/>
      <c r="F158" s="73"/>
      <c r="G158" s="347" t="s">
        <v>446</v>
      </c>
      <c r="H158" s="112" t="s">
        <v>22</v>
      </c>
      <c r="I158" s="355">
        <f>'Memoria de calculo'!H597</f>
        <v>8</v>
      </c>
      <c r="J158" s="360">
        <v>7.1</v>
      </c>
      <c r="K158" s="360">
        <f t="shared" si="6"/>
        <v>56.8</v>
      </c>
      <c r="L158" s="361">
        <f>Resumo!$C$51</f>
        <v>0.27901223769100203</v>
      </c>
      <c r="M158" s="360">
        <f>(Tabela4[[#This Row],[CUSTO TOTAL]]*Tabela4[[#This Row],[BDI]])+Tabela4[[#This Row],[CUSTO TOTAL]]</f>
        <v>72.647895100848913</v>
      </c>
      <c r="N158" s="361">
        <f t="shared" si="7"/>
        <v>3.3030666389879978E-5</v>
      </c>
    </row>
    <row r="159" spans="1:14" s="11" customFormat="1" ht="28.5" customHeight="1" x14ac:dyDescent="0.25">
      <c r="A159" s="342" t="s">
        <v>464</v>
      </c>
      <c r="B159" s="112" t="s">
        <v>1116</v>
      </c>
      <c r="C159" s="343" t="s">
        <v>274</v>
      </c>
      <c r="D159" s="272" t="s">
        <v>1114</v>
      </c>
      <c r="E159" s="73"/>
      <c r="F159" s="73"/>
      <c r="G159" s="347" t="s">
        <v>447</v>
      </c>
      <c r="H159" s="112" t="s">
        <v>22</v>
      </c>
      <c r="I159" s="355">
        <f>'Memoria de calculo'!H600</f>
        <v>11</v>
      </c>
      <c r="J159" s="360">
        <v>13.71</v>
      </c>
      <c r="K159" s="360">
        <f t="shared" si="6"/>
        <v>150.81</v>
      </c>
      <c r="L159" s="361">
        <f>Resumo!$C$51</f>
        <v>0.27901223769100203</v>
      </c>
      <c r="M159" s="360">
        <f>(Tabela4[[#This Row],[CUSTO TOTAL]]*Tabela4[[#This Row],[BDI]])+Tabela4[[#This Row],[CUSTO TOTAL]]</f>
        <v>192.88783556618</v>
      </c>
      <c r="N159" s="361">
        <f t="shared" si="7"/>
        <v>8.7699908420031664E-5</v>
      </c>
    </row>
    <row r="160" spans="1:14" ht="29.25" customHeight="1" x14ac:dyDescent="0.25">
      <c r="A160" s="342" t="s">
        <v>465</v>
      </c>
      <c r="B160" s="112" t="s">
        <v>1117</v>
      </c>
      <c r="C160" s="343" t="s">
        <v>274</v>
      </c>
      <c r="D160" s="272" t="s">
        <v>1114</v>
      </c>
      <c r="E160" s="73"/>
      <c r="F160" s="73"/>
      <c r="G160" s="347" t="s">
        <v>448</v>
      </c>
      <c r="H160" s="112" t="s">
        <v>22</v>
      </c>
      <c r="I160" s="354">
        <f>'Memoria de calculo'!H603</f>
        <v>9</v>
      </c>
      <c r="J160" s="360">
        <v>26.5</v>
      </c>
      <c r="K160" s="360">
        <f t="shared" si="6"/>
        <v>238.5</v>
      </c>
      <c r="L160" s="361">
        <f>Resumo!$C$51</f>
        <v>0.27901223769100203</v>
      </c>
      <c r="M160" s="360">
        <f>(Tabela4[[#This Row],[CUSTO TOTAL]]*Tabela4[[#This Row],[BDI]])+Tabela4[[#This Row],[CUSTO TOTAL]]</f>
        <v>305.044418689304</v>
      </c>
      <c r="N160" s="361">
        <f t="shared" si="7"/>
        <v>1.386939072884925E-4</v>
      </c>
    </row>
    <row r="161" spans="1:14" ht="30" customHeight="1" x14ac:dyDescent="0.25">
      <c r="A161" s="342" t="s">
        <v>466</v>
      </c>
      <c r="B161" s="112" t="s">
        <v>1118</v>
      </c>
      <c r="C161" s="343" t="s">
        <v>274</v>
      </c>
      <c r="D161" s="272" t="s">
        <v>1114</v>
      </c>
      <c r="E161" s="73"/>
      <c r="F161" s="73"/>
      <c r="G161" s="347" t="s">
        <v>449</v>
      </c>
      <c r="H161" s="112" t="s">
        <v>22</v>
      </c>
      <c r="I161" s="354">
        <f>'Memoria de calculo'!H606</f>
        <v>2</v>
      </c>
      <c r="J161" s="360">
        <v>33.69</v>
      </c>
      <c r="K161" s="360">
        <f t="shared" si="6"/>
        <v>67.38</v>
      </c>
      <c r="L161" s="361">
        <f>Resumo!$C$51</f>
        <v>0.27901223769100203</v>
      </c>
      <c r="M161" s="360">
        <f>(Tabela4[[#This Row],[CUSTO TOTAL]]*Tabela4[[#This Row],[BDI]])+Tabela4[[#This Row],[CUSTO TOTAL]]</f>
        <v>86.179844575619711</v>
      </c>
      <c r="N161" s="361">
        <f t="shared" si="7"/>
        <v>3.9183209530811844E-5</v>
      </c>
    </row>
    <row r="162" spans="1:14" s="11" customFormat="1" ht="30" customHeight="1" x14ac:dyDescent="0.25">
      <c r="A162" s="342" t="s">
        <v>467</v>
      </c>
      <c r="B162" s="112" t="s">
        <v>1119</v>
      </c>
      <c r="C162" s="343" t="s">
        <v>274</v>
      </c>
      <c r="D162" s="272" t="s">
        <v>1114</v>
      </c>
      <c r="E162" s="73"/>
      <c r="F162" s="73"/>
      <c r="G162" s="347" t="s">
        <v>450</v>
      </c>
      <c r="H162" s="112" t="s">
        <v>8</v>
      </c>
      <c r="I162" s="355">
        <f>'Memoria de calculo'!H609</f>
        <v>70</v>
      </c>
      <c r="J162" s="360">
        <v>40.01</v>
      </c>
      <c r="K162" s="360">
        <f t="shared" si="6"/>
        <v>2800.7</v>
      </c>
      <c r="L162" s="361">
        <f>Resumo!$C$51</f>
        <v>0.27901223769100203</v>
      </c>
      <c r="M162" s="360">
        <f>(Tabela4[[#This Row],[CUSTO TOTAL]]*Tabela4[[#This Row],[BDI]])+Tabela4[[#This Row],[CUSTO TOTAL]]</f>
        <v>3582.1295741011891</v>
      </c>
      <c r="N162" s="361">
        <f t="shared" si="7"/>
        <v>1.6286793548967754E-3</v>
      </c>
    </row>
    <row r="163" spans="1:14" s="11" customFormat="1" ht="30" customHeight="1" x14ac:dyDescent="0.25">
      <c r="A163" s="342" t="s">
        <v>468</v>
      </c>
      <c r="B163" s="112" t="s">
        <v>1120</v>
      </c>
      <c r="C163" s="343" t="s">
        <v>274</v>
      </c>
      <c r="D163" s="272" t="s">
        <v>1114</v>
      </c>
      <c r="E163" s="73"/>
      <c r="F163" s="73"/>
      <c r="G163" s="347" t="s">
        <v>451</v>
      </c>
      <c r="H163" s="112" t="s">
        <v>8</v>
      </c>
      <c r="I163" s="355">
        <f>'Memoria de calculo'!H612</f>
        <v>120</v>
      </c>
      <c r="J163" s="360">
        <v>35.03</v>
      </c>
      <c r="K163" s="360">
        <f t="shared" si="6"/>
        <v>4203.6000000000004</v>
      </c>
      <c r="L163" s="361">
        <f>Resumo!$C$51</f>
        <v>0.27901223769100203</v>
      </c>
      <c r="M163" s="360">
        <f>(Tabela4[[#This Row],[CUSTO TOTAL]]*Tabela4[[#This Row],[BDI]])+Tabela4[[#This Row],[CUSTO TOTAL]]</f>
        <v>5376.4558423578965</v>
      </c>
      <c r="N163" s="361">
        <f t="shared" si="7"/>
        <v>2.4445019231778076E-3</v>
      </c>
    </row>
    <row r="164" spans="1:14" s="11" customFormat="1" ht="28.5" customHeight="1" x14ac:dyDescent="0.25">
      <c r="A164" s="342" t="s">
        <v>469</v>
      </c>
      <c r="B164" s="112" t="s">
        <v>1121</v>
      </c>
      <c r="C164" s="343" t="s">
        <v>274</v>
      </c>
      <c r="D164" s="272" t="s">
        <v>1114</v>
      </c>
      <c r="E164" s="73"/>
      <c r="F164" s="73"/>
      <c r="G164" s="347" t="s">
        <v>452</v>
      </c>
      <c r="H164" s="112" t="s">
        <v>8</v>
      </c>
      <c r="I164" s="355">
        <f>'Memoria de calculo'!H615</f>
        <v>14</v>
      </c>
      <c r="J164" s="360">
        <v>27.05</v>
      </c>
      <c r="K164" s="360">
        <f t="shared" si="6"/>
        <v>378.7</v>
      </c>
      <c r="L164" s="361">
        <f>Resumo!$C$51</f>
        <v>0.27901223769100203</v>
      </c>
      <c r="M164" s="360">
        <f>(Tabela4[[#This Row],[CUSTO TOTAL]]*Tabela4[[#This Row],[BDI]])+Tabela4[[#This Row],[CUSTO TOTAL]]</f>
        <v>484.36193441358245</v>
      </c>
      <c r="N164" s="361">
        <f t="shared" si="7"/>
        <v>2.2022382679309061E-4</v>
      </c>
    </row>
    <row r="165" spans="1:14" ht="30" customHeight="1" x14ac:dyDescent="0.25">
      <c r="A165" s="342" t="s">
        <v>470</v>
      </c>
      <c r="B165" s="112" t="s">
        <v>1122</v>
      </c>
      <c r="C165" s="343" t="s">
        <v>274</v>
      </c>
      <c r="D165" s="272" t="s">
        <v>1114</v>
      </c>
      <c r="E165" s="73"/>
      <c r="F165" s="73"/>
      <c r="G165" s="347" t="s">
        <v>453</v>
      </c>
      <c r="H165" s="112" t="s">
        <v>8</v>
      </c>
      <c r="I165" s="354">
        <f>'Memoria de calculo'!H618</f>
        <v>15</v>
      </c>
      <c r="J165" s="360">
        <v>18.100000000000001</v>
      </c>
      <c r="K165" s="360">
        <f t="shared" si="6"/>
        <v>271.5</v>
      </c>
      <c r="L165" s="361">
        <f>Resumo!$C$51</f>
        <v>0.27901223769100203</v>
      </c>
      <c r="M165" s="360">
        <f>(Tabela4[[#This Row],[CUSTO TOTAL]]*Tabela4[[#This Row],[BDI]])+Tabela4[[#This Row],[CUSTO TOTAL]]</f>
        <v>347.25182253310703</v>
      </c>
      <c r="N165" s="361">
        <f t="shared" si="7"/>
        <v>1.5788425924035939E-4</v>
      </c>
    </row>
    <row r="166" spans="1:14" s="25" customFormat="1" ht="29.25" customHeight="1" x14ac:dyDescent="0.25">
      <c r="A166" s="342" t="s">
        <v>471</v>
      </c>
      <c r="B166" s="112" t="s">
        <v>1123</v>
      </c>
      <c r="C166" s="343" t="s">
        <v>274</v>
      </c>
      <c r="D166" s="272" t="s">
        <v>1114</v>
      </c>
      <c r="E166" s="73"/>
      <c r="F166" s="73"/>
      <c r="G166" s="347" t="s">
        <v>454</v>
      </c>
      <c r="H166" s="112" t="s">
        <v>8</v>
      </c>
      <c r="I166" s="355">
        <f>'Memoria de calculo'!H621</f>
        <v>24</v>
      </c>
      <c r="J166" s="360">
        <v>12.4</v>
      </c>
      <c r="K166" s="360">
        <f t="shared" si="6"/>
        <v>297.60000000000002</v>
      </c>
      <c r="L166" s="361">
        <f>Resumo!$C$51</f>
        <v>0.27901223769100203</v>
      </c>
      <c r="M166" s="360">
        <f>(Tabela4[[#This Row],[CUSTO TOTAL]]*Tabela4[[#This Row],[BDI]])+Tabela4[[#This Row],[CUSTO TOTAL]]</f>
        <v>380.63404193684221</v>
      </c>
      <c r="N166" s="361">
        <f t="shared" si="7"/>
        <v>1.7306208305683594E-4</v>
      </c>
    </row>
    <row r="167" spans="1:14" s="25" customFormat="1" ht="33" customHeight="1" x14ac:dyDescent="0.25">
      <c r="A167" s="342" t="s">
        <v>472</v>
      </c>
      <c r="B167" s="112" t="s">
        <v>1124</v>
      </c>
      <c r="C167" s="343" t="s">
        <v>274</v>
      </c>
      <c r="D167" s="272" t="s">
        <v>1114</v>
      </c>
      <c r="E167" s="73"/>
      <c r="F167" s="73"/>
      <c r="G167" s="347" t="s">
        <v>455</v>
      </c>
      <c r="H167" s="112" t="s">
        <v>22</v>
      </c>
      <c r="I167" s="355">
        <f>'Memoria de calculo'!H624</f>
        <v>10</v>
      </c>
      <c r="J167" s="360">
        <v>166.08</v>
      </c>
      <c r="K167" s="360">
        <f t="shared" si="6"/>
        <v>1660.8000000000002</v>
      </c>
      <c r="L167" s="361">
        <f>Resumo!$C$51</f>
        <v>0.27901223769100203</v>
      </c>
      <c r="M167" s="360">
        <f>(Tabela4[[#This Row],[CUSTO TOTAL]]*Tabela4[[#This Row],[BDI]])+Tabela4[[#This Row],[CUSTO TOTAL]]</f>
        <v>2124.1835243572164</v>
      </c>
      <c r="N167" s="361">
        <f t="shared" si="7"/>
        <v>9.6579807641395548E-4</v>
      </c>
    </row>
    <row r="168" spans="1:14" s="25" customFormat="1" ht="29.25" customHeight="1" x14ac:dyDescent="0.25">
      <c r="A168" s="342" t="s">
        <v>473</v>
      </c>
      <c r="B168" s="112" t="s">
        <v>1125</v>
      </c>
      <c r="C168" s="343" t="s">
        <v>274</v>
      </c>
      <c r="D168" s="272" t="s">
        <v>1114</v>
      </c>
      <c r="E168" s="73"/>
      <c r="F168" s="73"/>
      <c r="G168" s="347" t="s">
        <v>456</v>
      </c>
      <c r="H168" s="112" t="s">
        <v>22</v>
      </c>
      <c r="I168" s="355">
        <f>'Memoria de calculo'!H627</f>
        <v>1</v>
      </c>
      <c r="J168" s="360">
        <v>109.6</v>
      </c>
      <c r="K168" s="360">
        <f t="shared" si="6"/>
        <v>109.6</v>
      </c>
      <c r="L168" s="361">
        <f>Resumo!$C$51</f>
        <v>0.27901223769100203</v>
      </c>
      <c r="M168" s="360">
        <f>(Tabela4[[#This Row],[CUSTO TOTAL]]*Tabela4[[#This Row],[BDI]])+Tabela4[[#This Row],[CUSTO TOTAL]]</f>
        <v>140.17974125093383</v>
      </c>
      <c r="N168" s="361">
        <f t="shared" si="7"/>
        <v>6.3735229512867003E-5</v>
      </c>
    </row>
    <row r="169" spans="1:14" s="25" customFormat="1" ht="24" x14ac:dyDescent="0.25">
      <c r="A169" s="342" t="s">
        <v>515</v>
      </c>
      <c r="B169" s="112" t="s">
        <v>423</v>
      </c>
      <c r="C169" s="343" t="s">
        <v>274</v>
      </c>
      <c r="D169" s="272" t="s">
        <v>1126</v>
      </c>
      <c r="E169" s="73"/>
      <c r="F169" s="73"/>
      <c r="G169" s="347" t="s">
        <v>488</v>
      </c>
      <c r="H169" s="112" t="s">
        <v>22</v>
      </c>
      <c r="I169" s="355">
        <f>'Memoria de calculo'!H631</f>
        <v>42</v>
      </c>
      <c r="J169" s="360">
        <v>5.97</v>
      </c>
      <c r="K169" s="360">
        <f t="shared" si="6"/>
        <v>250.73999999999998</v>
      </c>
      <c r="L169" s="361">
        <f>Resumo!$C$51</f>
        <v>0.27901223769100203</v>
      </c>
      <c r="M169" s="360">
        <f>(Tabela4[[#This Row],[CUSTO TOTAL]]*Tabela4[[#This Row],[BDI]])+Tabela4[[#This Row],[CUSTO TOTAL]]</f>
        <v>320.69952847864181</v>
      </c>
      <c r="N169" s="361">
        <f t="shared" si="7"/>
        <v>1.4581178328518493E-4</v>
      </c>
    </row>
    <row r="170" spans="1:14" s="25" customFormat="1" ht="24" x14ac:dyDescent="0.25">
      <c r="A170" s="342" t="s">
        <v>516</v>
      </c>
      <c r="B170" s="112" t="s">
        <v>424</v>
      </c>
      <c r="C170" s="343" t="s">
        <v>274</v>
      </c>
      <c r="D170" s="272" t="s">
        <v>1126</v>
      </c>
      <c r="E170" s="73"/>
      <c r="F170" s="73"/>
      <c r="G170" s="347" t="s">
        <v>489</v>
      </c>
      <c r="H170" s="112" t="s">
        <v>22</v>
      </c>
      <c r="I170" s="355">
        <f>'Memoria de calculo'!H634</f>
        <v>12</v>
      </c>
      <c r="J170" s="360">
        <v>8.02</v>
      </c>
      <c r="K170" s="360">
        <f t="shared" si="6"/>
        <v>96.24</v>
      </c>
      <c r="L170" s="361">
        <f>Resumo!$C$51</f>
        <v>0.27901223769100203</v>
      </c>
      <c r="M170" s="360">
        <f>(Tabela4[[#This Row],[CUSTO TOTAL]]*Tabela4[[#This Row],[BDI]])+Tabela4[[#This Row],[CUSTO TOTAL]]</f>
        <v>123.09213775538203</v>
      </c>
      <c r="N170" s="361">
        <f t="shared" si="7"/>
        <v>5.5966044601444519E-5</v>
      </c>
    </row>
    <row r="171" spans="1:14" s="25" customFormat="1" ht="24" x14ac:dyDescent="0.25">
      <c r="A171" s="342" t="s">
        <v>517</v>
      </c>
      <c r="B171" s="112" t="s">
        <v>425</v>
      </c>
      <c r="C171" s="343" t="s">
        <v>274</v>
      </c>
      <c r="D171" s="272" t="s">
        <v>1126</v>
      </c>
      <c r="E171" s="73"/>
      <c r="F171" s="73"/>
      <c r="G171" s="347" t="s">
        <v>490</v>
      </c>
      <c r="H171" s="112" t="s">
        <v>22</v>
      </c>
      <c r="I171" s="355">
        <f>'Memoria de calculo'!H637</f>
        <v>8</v>
      </c>
      <c r="J171" s="360">
        <v>7.54</v>
      </c>
      <c r="K171" s="360">
        <f t="shared" si="6"/>
        <v>60.32</v>
      </c>
      <c r="L171" s="361">
        <f>Resumo!$C$51</f>
        <v>0.27901223769100203</v>
      </c>
      <c r="M171" s="360">
        <f>(Tabela4[[#This Row],[CUSTO TOTAL]]*Tabela4[[#This Row],[BDI]])+Tabela4[[#This Row],[CUSTO TOTAL]]</f>
        <v>77.150018177521247</v>
      </c>
      <c r="N171" s="361">
        <f t="shared" si="7"/>
        <v>3.5077637264745778E-5</v>
      </c>
    </row>
    <row r="172" spans="1:14" s="25" customFormat="1" ht="30" customHeight="1" x14ac:dyDescent="0.25">
      <c r="A172" s="342" t="s">
        <v>518</v>
      </c>
      <c r="B172" s="112" t="s">
        <v>426</v>
      </c>
      <c r="C172" s="343" t="s">
        <v>274</v>
      </c>
      <c r="D172" s="272" t="s">
        <v>1126</v>
      </c>
      <c r="E172" s="73"/>
      <c r="F172" s="73"/>
      <c r="G172" s="347" t="s">
        <v>491</v>
      </c>
      <c r="H172" s="112" t="s">
        <v>22</v>
      </c>
      <c r="I172" s="355">
        <f>'Memoria de calculo'!H640</f>
        <v>16</v>
      </c>
      <c r="J172" s="360">
        <v>4.68</v>
      </c>
      <c r="K172" s="360">
        <f t="shared" si="6"/>
        <v>74.88</v>
      </c>
      <c r="L172" s="361">
        <f>Resumo!$C$51</f>
        <v>0.27901223769100203</v>
      </c>
      <c r="M172" s="360">
        <f>(Tabela4[[#This Row],[CUSTO TOTAL]]*Tabela4[[#This Row],[BDI]])+Tabela4[[#This Row],[CUSTO TOTAL]]</f>
        <v>95.77243635830223</v>
      </c>
      <c r="N172" s="361">
        <f t="shared" si="7"/>
        <v>4.3544653156236137E-5</v>
      </c>
    </row>
    <row r="173" spans="1:14" s="25" customFormat="1" ht="28.5" customHeight="1" x14ac:dyDescent="0.25">
      <c r="A173" s="342" t="s">
        <v>519</v>
      </c>
      <c r="B173" s="112" t="s">
        <v>427</v>
      </c>
      <c r="C173" s="343" t="s">
        <v>274</v>
      </c>
      <c r="D173" s="272" t="s">
        <v>1126</v>
      </c>
      <c r="E173" s="73"/>
      <c r="F173" s="73"/>
      <c r="G173" s="347" t="s">
        <v>492</v>
      </c>
      <c r="H173" s="112" t="s">
        <v>22</v>
      </c>
      <c r="I173" s="355">
        <f>'Memoria de calculo'!H643</f>
        <v>4</v>
      </c>
      <c r="J173" s="360">
        <v>6.9</v>
      </c>
      <c r="K173" s="360">
        <f t="shared" si="6"/>
        <v>27.6</v>
      </c>
      <c r="L173" s="361">
        <f>Resumo!$C$51</f>
        <v>0.27901223769100203</v>
      </c>
      <c r="M173" s="360">
        <f>(Tabela4[[#This Row],[CUSTO TOTAL]]*Tabela4[[#This Row],[BDI]])+Tabela4[[#This Row],[CUSTO TOTAL]]</f>
        <v>35.300737760271659</v>
      </c>
      <c r="N173" s="361">
        <f t="shared" si="7"/>
        <v>1.6050112541561398E-5</v>
      </c>
    </row>
    <row r="174" spans="1:14" s="25" customFormat="1" ht="30" customHeight="1" x14ac:dyDescent="0.25">
      <c r="A174" s="342" t="s">
        <v>520</v>
      </c>
      <c r="B174" s="112" t="s">
        <v>428</v>
      </c>
      <c r="C174" s="343" t="s">
        <v>274</v>
      </c>
      <c r="D174" s="272" t="s">
        <v>1126</v>
      </c>
      <c r="E174" s="73"/>
      <c r="F174" s="73"/>
      <c r="G174" s="347" t="s">
        <v>493</v>
      </c>
      <c r="H174" s="112" t="s">
        <v>22</v>
      </c>
      <c r="I174" s="355">
        <f>'Memoria de calculo'!H646</f>
        <v>2</v>
      </c>
      <c r="J174" s="360">
        <v>14.4</v>
      </c>
      <c r="K174" s="360">
        <f t="shared" si="6"/>
        <v>28.8</v>
      </c>
      <c r="L174" s="361">
        <f>Resumo!$C$51</f>
        <v>0.27901223769100203</v>
      </c>
      <c r="M174" s="360">
        <f>(Tabela4[[#This Row],[CUSTO TOTAL]]*Tabela4[[#This Row],[BDI]])+Tabela4[[#This Row],[CUSTO TOTAL]]</f>
        <v>36.835552445500859</v>
      </c>
      <c r="N174" s="361">
        <f t="shared" si="7"/>
        <v>1.6747943521629283E-5</v>
      </c>
    </row>
    <row r="175" spans="1:14" s="25" customFormat="1" ht="27.75" customHeight="1" x14ac:dyDescent="0.25">
      <c r="A175" s="342" t="s">
        <v>521</v>
      </c>
      <c r="B175" s="112" t="s">
        <v>429</v>
      </c>
      <c r="C175" s="343" t="s">
        <v>274</v>
      </c>
      <c r="D175" s="272" t="s">
        <v>1126</v>
      </c>
      <c r="E175" s="73"/>
      <c r="F175" s="73"/>
      <c r="G175" s="347" t="s">
        <v>494</v>
      </c>
      <c r="H175" s="112" t="s">
        <v>22</v>
      </c>
      <c r="I175" s="355">
        <f>'Memoria de calculo'!H649</f>
        <v>6</v>
      </c>
      <c r="J175" s="360">
        <v>4.6399999999999997</v>
      </c>
      <c r="K175" s="360">
        <f t="shared" si="6"/>
        <v>27.839999999999996</v>
      </c>
      <c r="L175" s="361">
        <f>Resumo!$C$51</f>
        <v>0.27901223769100203</v>
      </c>
      <c r="M175" s="360">
        <f>(Tabela4[[#This Row],[CUSTO TOTAL]]*Tabela4[[#This Row],[BDI]])+Tabela4[[#This Row],[CUSTO TOTAL]]</f>
        <v>35.60770069731749</v>
      </c>
      <c r="N175" s="361">
        <f t="shared" si="7"/>
        <v>1.6189678737574971E-5</v>
      </c>
    </row>
    <row r="176" spans="1:14" s="25" customFormat="1" ht="27.75" customHeight="1" x14ac:dyDescent="0.25">
      <c r="A176" s="342" t="s">
        <v>522</v>
      </c>
      <c r="B176" s="112" t="s">
        <v>430</v>
      </c>
      <c r="C176" s="343" t="s">
        <v>274</v>
      </c>
      <c r="D176" s="272" t="s">
        <v>1126</v>
      </c>
      <c r="E176" s="73"/>
      <c r="F176" s="73"/>
      <c r="G176" s="347" t="s">
        <v>495</v>
      </c>
      <c r="H176" s="112" t="s">
        <v>22</v>
      </c>
      <c r="I176" s="355">
        <f>'Memoria de calculo'!H652</f>
        <v>4</v>
      </c>
      <c r="J176" s="360">
        <v>6.96</v>
      </c>
      <c r="K176" s="360">
        <f t="shared" si="6"/>
        <v>27.84</v>
      </c>
      <c r="L176" s="361">
        <f>Resumo!$C$51</f>
        <v>0.27901223769100203</v>
      </c>
      <c r="M176" s="360">
        <f>(Tabela4[[#This Row],[CUSTO TOTAL]]*Tabela4[[#This Row],[BDI]])+Tabela4[[#This Row],[CUSTO TOTAL]]</f>
        <v>35.607700697317497</v>
      </c>
      <c r="N176" s="361">
        <f t="shared" si="7"/>
        <v>1.6189678737574974E-5</v>
      </c>
    </row>
    <row r="177" spans="1:14" s="25" customFormat="1" ht="29.25" customHeight="1" x14ac:dyDescent="0.25">
      <c r="A177" s="342" t="s">
        <v>523</v>
      </c>
      <c r="B177" s="112" t="s">
        <v>431</v>
      </c>
      <c r="C177" s="343" t="s">
        <v>274</v>
      </c>
      <c r="D177" s="272" t="s">
        <v>1126</v>
      </c>
      <c r="E177" s="73"/>
      <c r="F177" s="73"/>
      <c r="G177" s="347" t="s">
        <v>496</v>
      </c>
      <c r="H177" s="112" t="s">
        <v>22</v>
      </c>
      <c r="I177" s="355">
        <f>'Memoria de calculo'!H655</f>
        <v>4</v>
      </c>
      <c r="J177" s="360">
        <v>8.8699999999999992</v>
      </c>
      <c r="K177" s="360">
        <f t="shared" si="6"/>
        <v>35.479999999999997</v>
      </c>
      <c r="L177" s="361">
        <f>Resumo!$C$51</f>
        <v>0.27901223769100203</v>
      </c>
      <c r="M177" s="360">
        <f>(Tabela4[[#This Row],[CUSTO TOTAL]]*Tabela4[[#This Row],[BDI]])+Tabela4[[#This Row],[CUSTO TOTAL]]</f>
        <v>45.379354193276747</v>
      </c>
      <c r="N177" s="361">
        <f t="shared" si="7"/>
        <v>2.0632535977340518E-5</v>
      </c>
    </row>
    <row r="178" spans="1:14" s="25" customFormat="1" ht="24" x14ac:dyDescent="0.25">
      <c r="A178" s="342" t="s">
        <v>524</v>
      </c>
      <c r="B178" s="112" t="s">
        <v>432</v>
      </c>
      <c r="C178" s="343" t="s">
        <v>274</v>
      </c>
      <c r="D178" s="272" t="s">
        <v>1126</v>
      </c>
      <c r="E178" s="73"/>
      <c r="F178" s="73"/>
      <c r="G178" s="347" t="s">
        <v>497</v>
      </c>
      <c r="H178" s="112" t="s">
        <v>22</v>
      </c>
      <c r="I178" s="355">
        <f>'Memoria de calculo'!H658</f>
        <v>15</v>
      </c>
      <c r="J178" s="360">
        <v>8.31</v>
      </c>
      <c r="K178" s="360">
        <f t="shared" si="6"/>
        <v>124.65</v>
      </c>
      <c r="L178" s="361">
        <f>Resumo!$C$51</f>
        <v>0.27901223769100203</v>
      </c>
      <c r="M178" s="360">
        <f>(Tabela4[[#This Row],[CUSTO TOTAL]]*Tabela4[[#This Row],[BDI]])+Tabela4[[#This Row],[CUSTO TOTAL]]</f>
        <v>159.4288754281834</v>
      </c>
      <c r="N178" s="361">
        <f t="shared" si="7"/>
        <v>7.2487193054551741E-5</v>
      </c>
    </row>
    <row r="179" spans="1:14" s="25" customFormat="1" ht="24" x14ac:dyDescent="0.25">
      <c r="A179" s="342" t="s">
        <v>525</v>
      </c>
      <c r="B179" s="112" t="s">
        <v>433</v>
      </c>
      <c r="C179" s="343" t="s">
        <v>274</v>
      </c>
      <c r="D179" s="272" t="s">
        <v>1126</v>
      </c>
      <c r="E179" s="73"/>
      <c r="F179" s="73"/>
      <c r="G179" s="347" t="s">
        <v>498</v>
      </c>
      <c r="H179" s="112" t="s">
        <v>22</v>
      </c>
      <c r="I179" s="355">
        <f>'Memoria de calculo'!H661</f>
        <v>8</v>
      </c>
      <c r="J179" s="360">
        <v>11.3</v>
      </c>
      <c r="K179" s="360">
        <f t="shared" si="6"/>
        <v>90.4</v>
      </c>
      <c r="L179" s="361">
        <f>Resumo!$C$51</f>
        <v>0.27901223769100203</v>
      </c>
      <c r="M179" s="360">
        <f>(Tabela4[[#This Row],[CUSTO TOTAL]]*Tabela4[[#This Row],[BDI]])+Tabela4[[#This Row],[CUSTO TOTAL]]</f>
        <v>115.6227062872666</v>
      </c>
      <c r="N179" s="361">
        <f t="shared" si="7"/>
        <v>5.2569933831780814E-5</v>
      </c>
    </row>
    <row r="180" spans="1:14" s="25" customFormat="1" ht="24" x14ac:dyDescent="0.25">
      <c r="A180" s="342" t="s">
        <v>526</v>
      </c>
      <c r="B180" s="112" t="s">
        <v>434</v>
      </c>
      <c r="C180" s="343" t="s">
        <v>274</v>
      </c>
      <c r="D180" s="272" t="s">
        <v>1126</v>
      </c>
      <c r="E180" s="73"/>
      <c r="F180" s="73"/>
      <c r="G180" s="347" t="s">
        <v>499</v>
      </c>
      <c r="H180" s="112" t="s">
        <v>22</v>
      </c>
      <c r="I180" s="355">
        <f>'Memoria de calculo'!H664</f>
        <v>4</v>
      </c>
      <c r="J180" s="360">
        <v>11.6</v>
      </c>
      <c r="K180" s="360">
        <f t="shared" si="6"/>
        <v>46.4</v>
      </c>
      <c r="L180" s="361">
        <f>Resumo!$C$51</f>
        <v>0.27901223769100203</v>
      </c>
      <c r="M180" s="360">
        <f>(Tabela4[[#This Row],[CUSTO TOTAL]]*Tabela4[[#This Row],[BDI]])+Tabela4[[#This Row],[CUSTO TOTAL]]</f>
        <v>59.346167828862491</v>
      </c>
      <c r="N180" s="361">
        <f t="shared" si="7"/>
        <v>2.6982797895958289E-5</v>
      </c>
    </row>
    <row r="181" spans="1:14" s="25" customFormat="1" ht="24" x14ac:dyDescent="0.25">
      <c r="A181" s="342" t="s">
        <v>527</v>
      </c>
      <c r="B181" s="112" t="s">
        <v>435</v>
      </c>
      <c r="C181" s="343" t="s">
        <v>274</v>
      </c>
      <c r="D181" s="272" t="s">
        <v>1126</v>
      </c>
      <c r="E181" s="73"/>
      <c r="F181" s="73"/>
      <c r="G181" s="347" t="s">
        <v>500</v>
      </c>
      <c r="H181" s="112" t="s">
        <v>22</v>
      </c>
      <c r="I181" s="355">
        <f>'Memoria de calculo'!H667</f>
        <v>2</v>
      </c>
      <c r="J181" s="360">
        <v>28.86</v>
      </c>
      <c r="K181" s="360">
        <f t="shared" si="6"/>
        <v>57.72</v>
      </c>
      <c r="L181" s="361">
        <f>Resumo!$C$51</f>
        <v>0.27901223769100203</v>
      </c>
      <c r="M181" s="360">
        <f>(Tabela4[[#This Row],[CUSTO TOTAL]]*Tabela4[[#This Row],[BDI]])+Tabela4[[#This Row],[CUSTO TOTAL]]</f>
        <v>73.824586359524631</v>
      </c>
      <c r="N181" s="361">
        <f t="shared" si="7"/>
        <v>3.356567014126535E-5</v>
      </c>
    </row>
    <row r="182" spans="1:14" s="25" customFormat="1" ht="28.5" customHeight="1" x14ac:dyDescent="0.25">
      <c r="A182" s="342" t="s">
        <v>528</v>
      </c>
      <c r="B182" s="112" t="s">
        <v>436</v>
      </c>
      <c r="C182" s="343" t="s">
        <v>274</v>
      </c>
      <c r="D182" s="272" t="s">
        <v>1126</v>
      </c>
      <c r="E182" s="73"/>
      <c r="F182" s="73"/>
      <c r="G182" s="347" t="s">
        <v>501</v>
      </c>
      <c r="H182" s="112" t="s">
        <v>22</v>
      </c>
      <c r="I182" s="355">
        <f>'Memoria de calculo'!H670</f>
        <v>22</v>
      </c>
      <c r="J182" s="360">
        <v>14.64</v>
      </c>
      <c r="K182" s="360">
        <f t="shared" si="6"/>
        <v>322.08000000000004</v>
      </c>
      <c r="L182" s="361">
        <f>Resumo!$C$51</f>
        <v>0.27901223769100203</v>
      </c>
      <c r="M182" s="360">
        <f>(Tabela4[[#This Row],[CUSTO TOTAL]]*Tabela4[[#This Row],[BDI]])+Tabela4[[#This Row],[CUSTO TOTAL]]</f>
        <v>411.94426151551795</v>
      </c>
      <c r="N182" s="361">
        <f t="shared" si="7"/>
        <v>1.8729783505022082E-4</v>
      </c>
    </row>
    <row r="183" spans="1:14" s="25" customFormat="1" ht="24" x14ac:dyDescent="0.25">
      <c r="A183" s="342" t="s">
        <v>529</v>
      </c>
      <c r="B183" s="112" t="s">
        <v>437</v>
      </c>
      <c r="C183" s="343" t="s">
        <v>274</v>
      </c>
      <c r="D183" s="272" t="s">
        <v>1126</v>
      </c>
      <c r="E183" s="73"/>
      <c r="F183" s="73"/>
      <c r="G183" s="347" t="s">
        <v>502</v>
      </c>
      <c r="H183" s="112" t="s">
        <v>22</v>
      </c>
      <c r="I183" s="355">
        <f>'Memoria de calculo'!H673</f>
        <v>4</v>
      </c>
      <c r="J183" s="360">
        <v>27.4</v>
      </c>
      <c r="K183" s="360">
        <f t="shared" si="6"/>
        <v>109.6</v>
      </c>
      <c r="L183" s="361">
        <f>Resumo!$C$51</f>
        <v>0.27901223769100203</v>
      </c>
      <c r="M183" s="360">
        <f>(Tabela4[[#This Row],[CUSTO TOTAL]]*Tabela4[[#This Row],[BDI]])+Tabela4[[#This Row],[CUSTO TOTAL]]</f>
        <v>140.17974125093383</v>
      </c>
      <c r="N183" s="361">
        <f t="shared" si="7"/>
        <v>6.3735229512867003E-5</v>
      </c>
    </row>
    <row r="184" spans="1:14" s="25" customFormat="1" ht="24" x14ac:dyDescent="0.25">
      <c r="A184" s="342" t="s">
        <v>530</v>
      </c>
      <c r="B184" s="112" t="s">
        <v>438</v>
      </c>
      <c r="C184" s="343" t="s">
        <v>274</v>
      </c>
      <c r="D184" s="272" t="s">
        <v>1126</v>
      </c>
      <c r="E184" s="73"/>
      <c r="F184" s="73"/>
      <c r="G184" s="347" t="s">
        <v>503</v>
      </c>
      <c r="H184" s="112" t="s">
        <v>8</v>
      </c>
      <c r="I184" s="355">
        <f>'Memoria de calculo'!H676</f>
        <v>12</v>
      </c>
      <c r="J184" s="360">
        <v>18.87</v>
      </c>
      <c r="K184" s="360">
        <f t="shared" si="6"/>
        <v>226.44</v>
      </c>
      <c r="L184" s="361">
        <f>Resumo!$C$51</f>
        <v>0.27901223769100203</v>
      </c>
      <c r="M184" s="360">
        <f>(Tabela4[[#This Row],[CUSTO TOTAL]]*Tabela4[[#This Row],[BDI]])+Tabela4[[#This Row],[CUSTO TOTAL]]</f>
        <v>289.6195311027505</v>
      </c>
      <c r="N184" s="361">
        <f t="shared" si="7"/>
        <v>1.3168070593881024E-4</v>
      </c>
    </row>
    <row r="185" spans="1:14" s="25" customFormat="1" ht="24" x14ac:dyDescent="0.25">
      <c r="A185" s="342" t="s">
        <v>531</v>
      </c>
      <c r="B185" s="112" t="s">
        <v>439</v>
      </c>
      <c r="C185" s="343" t="s">
        <v>274</v>
      </c>
      <c r="D185" s="272" t="s">
        <v>1126</v>
      </c>
      <c r="E185" s="73"/>
      <c r="F185" s="73"/>
      <c r="G185" s="347" t="s">
        <v>504</v>
      </c>
      <c r="H185" s="112" t="s">
        <v>8</v>
      </c>
      <c r="I185" s="355">
        <f>'Memoria de calculo'!H679</f>
        <v>20</v>
      </c>
      <c r="J185" s="360">
        <v>9.9499999999999993</v>
      </c>
      <c r="K185" s="360">
        <f t="shared" si="6"/>
        <v>199</v>
      </c>
      <c r="L185" s="361">
        <f>Resumo!$C$51</f>
        <v>0.27901223769100203</v>
      </c>
      <c r="M185" s="360">
        <f>(Tabela4[[#This Row],[CUSTO TOTAL]]*Tabela4[[#This Row],[BDI]])+Tabela4[[#This Row],[CUSTO TOTAL]]</f>
        <v>254.52343530050939</v>
      </c>
      <c r="N185" s="361">
        <f t="shared" si="7"/>
        <v>1.1572363752792455E-4</v>
      </c>
    </row>
    <row r="186" spans="1:14" s="25" customFormat="1" ht="24" x14ac:dyDescent="0.25">
      <c r="A186" s="342" t="s">
        <v>532</v>
      </c>
      <c r="B186" s="112" t="s">
        <v>1127</v>
      </c>
      <c r="C186" s="343" t="s">
        <v>274</v>
      </c>
      <c r="D186" s="272" t="s">
        <v>1126</v>
      </c>
      <c r="E186" s="73"/>
      <c r="F186" s="73"/>
      <c r="G186" s="347" t="s">
        <v>505</v>
      </c>
      <c r="H186" s="112" t="s">
        <v>8</v>
      </c>
      <c r="I186" s="355">
        <f>'Memoria de calculo'!H682</f>
        <v>15</v>
      </c>
      <c r="J186" s="360">
        <v>6.93</v>
      </c>
      <c r="K186" s="360">
        <f t="shared" si="6"/>
        <v>103.94999999999999</v>
      </c>
      <c r="L186" s="361">
        <f>Resumo!$C$51</f>
        <v>0.27901223769100203</v>
      </c>
      <c r="M186" s="360">
        <f>(Tabela4[[#This Row],[CUSTO TOTAL]]*Tabela4[[#This Row],[BDI]])+Tabela4[[#This Row],[CUSTO TOTAL]]</f>
        <v>132.95332210797966</v>
      </c>
      <c r="N186" s="361">
        <f t="shared" si="7"/>
        <v>6.0449608648380695E-5</v>
      </c>
    </row>
    <row r="187" spans="1:14" s="33" customFormat="1" ht="24" x14ac:dyDescent="0.25">
      <c r="A187" s="342" t="s">
        <v>533</v>
      </c>
      <c r="B187" s="112" t="s">
        <v>1128</v>
      </c>
      <c r="C187" s="343" t="s">
        <v>274</v>
      </c>
      <c r="D187" s="272" t="s">
        <v>1126</v>
      </c>
      <c r="E187" s="73"/>
      <c r="F187" s="73"/>
      <c r="G187" s="347" t="s">
        <v>506</v>
      </c>
      <c r="H187" s="112" t="s">
        <v>8</v>
      </c>
      <c r="I187" s="355">
        <f>'Memoria de calculo'!H685</f>
        <v>60</v>
      </c>
      <c r="J187" s="360">
        <v>14.7</v>
      </c>
      <c r="K187" s="360">
        <f t="shared" si="6"/>
        <v>882</v>
      </c>
      <c r="L187" s="361">
        <f>Resumo!$C$51</f>
        <v>0.27901223769100203</v>
      </c>
      <c r="M187" s="360">
        <f>(Tabela4[[#This Row],[CUSTO TOTAL]]*Tabela4[[#This Row],[BDI]])+Tabela4[[#This Row],[CUSTO TOTAL]]</f>
        <v>1128.0887936434638</v>
      </c>
      <c r="N187" s="361">
        <f t="shared" si="7"/>
        <v>5.1290577034989674E-4</v>
      </c>
    </row>
    <row r="188" spans="1:14" s="33" customFormat="1" ht="27.75" customHeight="1" x14ac:dyDescent="0.25">
      <c r="A188" s="342" t="s">
        <v>30</v>
      </c>
      <c r="B188" s="112" t="s">
        <v>1129</v>
      </c>
      <c r="C188" s="343" t="s">
        <v>274</v>
      </c>
      <c r="D188" s="272" t="s">
        <v>1126</v>
      </c>
      <c r="E188" s="73"/>
      <c r="F188" s="73"/>
      <c r="G188" s="347" t="s">
        <v>1352</v>
      </c>
      <c r="H188" s="112" t="s">
        <v>22</v>
      </c>
      <c r="I188" s="355">
        <f>'Memoria de calculo'!H688</f>
        <v>2</v>
      </c>
      <c r="J188" s="360">
        <f>O.Analítico!J278</f>
        <v>1249.52</v>
      </c>
      <c r="K188" s="360">
        <f t="shared" si="6"/>
        <v>2499.04</v>
      </c>
      <c r="L188" s="361">
        <f>Resumo!$C$51</f>
        <v>0.27901223769100203</v>
      </c>
      <c r="M188" s="360">
        <f>(Tabela4[[#This Row],[CUSTO TOTAL]]*Tabela4[[#This Row],[BDI]])+Tabela4[[#This Row],[CUSTO TOTAL]]</f>
        <v>3196.3027424793218</v>
      </c>
      <c r="N188" s="361">
        <f t="shared" si="7"/>
        <v>1.4532562770240432E-3</v>
      </c>
    </row>
    <row r="189" spans="1:14" s="33" customFormat="1" ht="24" x14ac:dyDescent="0.25">
      <c r="A189" s="342" t="s">
        <v>534</v>
      </c>
      <c r="B189" s="112" t="s">
        <v>1130</v>
      </c>
      <c r="C189" s="343" t="s">
        <v>274</v>
      </c>
      <c r="D189" s="272" t="s">
        <v>1126</v>
      </c>
      <c r="E189" s="73"/>
      <c r="F189" s="73"/>
      <c r="G189" s="347" t="s">
        <v>507</v>
      </c>
      <c r="H189" s="112" t="s">
        <v>22</v>
      </c>
      <c r="I189" s="355">
        <f>'Memoria de calculo'!H691</f>
        <v>2</v>
      </c>
      <c r="J189" s="360">
        <v>62.57</v>
      </c>
      <c r="K189" s="360">
        <f t="shared" si="6"/>
        <v>125.14</v>
      </c>
      <c r="L189" s="361">
        <f>Resumo!$C$51</f>
        <v>0.27901223769100203</v>
      </c>
      <c r="M189" s="360">
        <f>(Tabela4[[#This Row],[CUSTO TOTAL]]*Tabela4[[#This Row],[BDI]])+Tabela4[[#This Row],[CUSTO TOTAL]]</f>
        <v>160.05559142465199</v>
      </c>
      <c r="N189" s="361">
        <f t="shared" si="7"/>
        <v>7.2772140704746127E-5</v>
      </c>
    </row>
    <row r="190" spans="1:14" s="33" customFormat="1" ht="24" x14ac:dyDescent="0.25">
      <c r="A190" s="342" t="s">
        <v>30</v>
      </c>
      <c r="B190" s="112" t="s">
        <v>1131</v>
      </c>
      <c r="C190" s="343" t="s">
        <v>274</v>
      </c>
      <c r="D190" s="272" t="s">
        <v>1126</v>
      </c>
      <c r="E190" s="73"/>
      <c r="F190" s="73"/>
      <c r="G190" s="347" t="s">
        <v>508</v>
      </c>
      <c r="H190" s="112" t="s">
        <v>22</v>
      </c>
      <c r="I190" s="355">
        <f>'Memoria de calculo'!H694</f>
        <v>1</v>
      </c>
      <c r="J190" s="360">
        <f>O.Analítico!J283</f>
        <v>1049.52</v>
      </c>
      <c r="K190" s="360">
        <f t="shared" si="6"/>
        <v>1049.52</v>
      </c>
      <c r="L190" s="361">
        <f>Resumo!$C$51</f>
        <v>0.27901223769100203</v>
      </c>
      <c r="M190" s="360">
        <f>(Tabela4[[#This Row],[CUSTO TOTAL]]*Tabela4[[#This Row],[BDI]])+Tabela4[[#This Row],[CUSTO TOTAL]]</f>
        <v>1342.3489237014605</v>
      </c>
      <c r="N190" s="361">
        <f t="shared" si="7"/>
        <v>6.1032297516737388E-4</v>
      </c>
    </row>
    <row r="191" spans="1:14" s="25" customFormat="1" ht="24" x14ac:dyDescent="0.25">
      <c r="A191" s="342" t="s">
        <v>535</v>
      </c>
      <c r="B191" s="112" t="s">
        <v>1132</v>
      </c>
      <c r="C191" s="343" t="s">
        <v>274</v>
      </c>
      <c r="D191" s="272" t="s">
        <v>1126</v>
      </c>
      <c r="E191" s="73"/>
      <c r="F191" s="73"/>
      <c r="G191" s="347" t="s">
        <v>509</v>
      </c>
      <c r="H191" s="112" t="s">
        <v>22</v>
      </c>
      <c r="I191" s="355">
        <f>'Memoria de calculo'!H697</f>
        <v>2</v>
      </c>
      <c r="J191" s="360">
        <v>67.069999999999993</v>
      </c>
      <c r="K191" s="360">
        <f t="shared" si="6"/>
        <v>134.13999999999999</v>
      </c>
      <c r="L191" s="361">
        <f>Resumo!$C$51</f>
        <v>0.27901223769100203</v>
      </c>
      <c r="M191" s="360">
        <f>(Tabela4[[#This Row],[CUSTO TOTAL]]*Tabela4[[#This Row],[BDI]])+Tabela4[[#This Row],[CUSTO TOTAL]]</f>
        <v>171.56670156387099</v>
      </c>
      <c r="N191" s="361">
        <f t="shared" si="7"/>
        <v>7.800587305525527E-5</v>
      </c>
    </row>
    <row r="192" spans="1:14" s="25" customFormat="1" ht="28.5" customHeight="1" x14ac:dyDescent="0.25">
      <c r="A192" s="342" t="s">
        <v>536</v>
      </c>
      <c r="B192" s="112" t="s">
        <v>1133</v>
      </c>
      <c r="C192" s="343" t="s">
        <v>274</v>
      </c>
      <c r="D192" s="272" t="s">
        <v>1126</v>
      </c>
      <c r="E192" s="73"/>
      <c r="F192" s="73"/>
      <c r="G192" s="347" t="s">
        <v>510</v>
      </c>
      <c r="H192" s="112" t="s">
        <v>22</v>
      </c>
      <c r="I192" s="355">
        <f>'Memoria de calculo'!H700</f>
        <v>1</v>
      </c>
      <c r="J192" s="360">
        <v>91.26</v>
      </c>
      <c r="K192" s="360">
        <f t="shared" si="6"/>
        <v>91.26</v>
      </c>
      <c r="L192" s="361">
        <f>Resumo!$C$51</f>
        <v>0.27901223769100203</v>
      </c>
      <c r="M192" s="360">
        <f>(Tabela4[[#This Row],[CUSTO TOTAL]]*Tabela4[[#This Row],[BDI]])+Tabela4[[#This Row],[CUSTO TOTAL]]</f>
        <v>116.72265681168085</v>
      </c>
      <c r="N192" s="361">
        <f t="shared" si="7"/>
        <v>5.3070046034162795E-5</v>
      </c>
    </row>
    <row r="193" spans="1:14" s="25" customFormat="1" ht="24" x14ac:dyDescent="0.25">
      <c r="A193" s="342" t="s">
        <v>537</v>
      </c>
      <c r="B193" s="112" t="s">
        <v>1134</v>
      </c>
      <c r="C193" s="343" t="s">
        <v>274</v>
      </c>
      <c r="D193" s="272" t="s">
        <v>1126</v>
      </c>
      <c r="E193" s="73"/>
      <c r="F193" s="73"/>
      <c r="G193" s="347" t="s">
        <v>511</v>
      </c>
      <c r="H193" s="112" t="s">
        <v>22</v>
      </c>
      <c r="I193" s="355">
        <f>'Memoria de calculo'!H703</f>
        <v>1</v>
      </c>
      <c r="J193" s="360">
        <v>81.25</v>
      </c>
      <c r="K193" s="360">
        <f t="shared" si="6"/>
        <v>81.25</v>
      </c>
      <c r="L193" s="361">
        <f>Resumo!$C$51</f>
        <v>0.27901223769100203</v>
      </c>
      <c r="M193" s="360">
        <f>(Tabela4[[#This Row],[CUSTO TOTAL]]*Tabela4[[#This Row],[BDI]])+Tabela4[[#This Row],[CUSTO TOTAL]]</f>
        <v>103.91974431239392</v>
      </c>
      <c r="N193" s="361">
        <f t="shared" si="7"/>
        <v>4.7248972608763173E-5</v>
      </c>
    </row>
    <row r="194" spans="1:14" s="25" customFormat="1" ht="29.25" customHeight="1" x14ac:dyDescent="0.25">
      <c r="A194" s="342" t="s">
        <v>538</v>
      </c>
      <c r="B194" s="112" t="s">
        <v>1135</v>
      </c>
      <c r="C194" s="343" t="s">
        <v>274</v>
      </c>
      <c r="D194" s="272" t="s">
        <v>1126</v>
      </c>
      <c r="E194" s="73"/>
      <c r="F194" s="73"/>
      <c r="G194" s="347" t="s">
        <v>512</v>
      </c>
      <c r="H194" s="112" t="s">
        <v>22</v>
      </c>
      <c r="I194" s="355">
        <f>'Memoria de calculo'!H706</f>
        <v>1</v>
      </c>
      <c r="J194" s="360">
        <v>280.37</v>
      </c>
      <c r="K194" s="360">
        <f t="shared" si="6"/>
        <v>280.37</v>
      </c>
      <c r="L194" s="361">
        <f>Resumo!$C$51</f>
        <v>0.27901223769100203</v>
      </c>
      <c r="M194" s="360">
        <f>(Tabela4[[#This Row],[CUSTO TOTAL]]*Tabela4[[#This Row],[BDI]])+Tabela4[[#This Row],[CUSTO TOTAL]]</f>
        <v>358.59666108142625</v>
      </c>
      <c r="N194" s="361">
        <f t="shared" si="7"/>
        <v>1.6304239323469452E-4</v>
      </c>
    </row>
    <row r="195" spans="1:14" s="25" customFormat="1" ht="30.75" customHeight="1" x14ac:dyDescent="0.25">
      <c r="A195" s="342" t="s">
        <v>539</v>
      </c>
      <c r="B195" s="112" t="s">
        <v>1136</v>
      </c>
      <c r="C195" s="343" t="s">
        <v>274</v>
      </c>
      <c r="D195" s="272" t="s">
        <v>1126</v>
      </c>
      <c r="E195" s="73"/>
      <c r="F195" s="73"/>
      <c r="G195" s="347" t="s">
        <v>513</v>
      </c>
      <c r="H195" s="112" t="s">
        <v>22</v>
      </c>
      <c r="I195" s="355">
        <f>'Memoria de calculo'!H709</f>
        <v>2</v>
      </c>
      <c r="J195" s="360">
        <v>14.92</v>
      </c>
      <c r="K195" s="360">
        <f t="shared" si="6"/>
        <v>29.84</v>
      </c>
      <c r="L195" s="361">
        <f>Resumo!$C$51</f>
        <v>0.27901223769100203</v>
      </c>
      <c r="M195" s="360">
        <f>(Tabela4[[#This Row],[CUSTO TOTAL]]*Tabela4[[#This Row],[BDI]])+Tabela4[[#This Row],[CUSTO TOTAL]]</f>
        <v>38.165725172699503</v>
      </c>
      <c r="N195" s="361">
        <f t="shared" si="7"/>
        <v>1.7352730371021454E-5</v>
      </c>
    </row>
    <row r="196" spans="1:14" s="25" customFormat="1" ht="24" x14ac:dyDescent="0.25">
      <c r="A196" s="342" t="s">
        <v>540</v>
      </c>
      <c r="B196" s="112" t="s">
        <v>1137</v>
      </c>
      <c r="C196" s="343" t="s">
        <v>274</v>
      </c>
      <c r="D196" s="272" t="s">
        <v>1126</v>
      </c>
      <c r="E196" s="73"/>
      <c r="F196" s="73"/>
      <c r="G196" s="347" t="s">
        <v>514</v>
      </c>
      <c r="H196" s="112" t="s">
        <v>22</v>
      </c>
      <c r="I196" s="355">
        <f>'Memoria de calculo'!H712</f>
        <v>1</v>
      </c>
      <c r="J196" s="360">
        <v>78.89</v>
      </c>
      <c r="K196" s="360">
        <f t="shared" si="6"/>
        <v>78.89</v>
      </c>
      <c r="L196" s="361">
        <f>Resumo!$C$51</f>
        <v>0.27901223769100203</v>
      </c>
      <c r="M196" s="360">
        <f>(Tabela4[[#This Row],[CUSTO TOTAL]]*Tabela4[[#This Row],[BDI]])+Tabela4[[#This Row],[CUSTO TOTAL]]</f>
        <v>100.90127543144315</v>
      </c>
      <c r="N196" s="361">
        <f t="shared" si="7"/>
        <v>4.5876571681296329E-5</v>
      </c>
    </row>
    <row r="197" spans="1:14" s="25" customFormat="1" ht="30" customHeight="1" x14ac:dyDescent="0.25">
      <c r="A197" s="342" t="str">
        <f>O.Analítico!C296</f>
        <v>SINAPI 95469 (ADAPTADO)</v>
      </c>
      <c r="B197" s="112" t="s">
        <v>474</v>
      </c>
      <c r="C197" s="343" t="s">
        <v>274</v>
      </c>
      <c r="D197" s="272" t="s">
        <v>1138</v>
      </c>
      <c r="E197" s="73"/>
      <c r="F197" s="73"/>
      <c r="G197" s="347" t="s">
        <v>1353</v>
      </c>
      <c r="H197" s="112" t="s">
        <v>22</v>
      </c>
      <c r="I197" s="355">
        <f>'Memoria de calculo'!H716</f>
        <v>2</v>
      </c>
      <c r="J197" s="360">
        <f>O.Analítico!J288</f>
        <v>303.23998000000006</v>
      </c>
      <c r="K197" s="360">
        <f t="shared" si="6"/>
        <v>606.47996000000012</v>
      </c>
      <c r="L197" s="361">
        <f>Resumo!$C$51</f>
        <v>0.27901223769100203</v>
      </c>
      <c r="M197" s="360">
        <f>(Tabela4[[#This Row],[CUSTO TOTAL]]*Tabela4[[#This Row],[BDI]])+Tabela4[[#This Row],[CUSTO TOTAL]]</f>
        <v>775.69529075434957</v>
      </c>
      <c r="N197" s="361">
        <f t="shared" si="7"/>
        <v>3.5268375406527741E-4</v>
      </c>
    </row>
    <row r="198" spans="1:14" s="25" customFormat="1" ht="27.75" customHeight="1" x14ac:dyDescent="0.25">
      <c r="A198" s="342" t="str">
        <f>O.Analítico!C296</f>
        <v>SINAPI 95469 (ADAPTADO)</v>
      </c>
      <c r="B198" s="112" t="s">
        <v>475</v>
      </c>
      <c r="C198" s="343" t="s">
        <v>274</v>
      </c>
      <c r="D198" s="272" t="s">
        <v>1138</v>
      </c>
      <c r="E198" s="73"/>
      <c r="F198" s="73"/>
      <c r="G198" s="347" t="s">
        <v>1354</v>
      </c>
      <c r="H198" s="112" t="s">
        <v>22</v>
      </c>
      <c r="I198" s="355">
        <f>'Memoria de calculo'!H719</f>
        <v>6</v>
      </c>
      <c r="J198" s="360">
        <f>O.Analítico!J296</f>
        <v>1081.32998</v>
      </c>
      <c r="K198" s="360">
        <f t="shared" ref="K198:K247" si="8">I198*J198</f>
        <v>6487.9798799999999</v>
      </c>
      <c r="L198" s="361">
        <f>Resumo!$C$51</f>
        <v>0.27901223769100203</v>
      </c>
      <c r="M198" s="360">
        <f>(Tabela4[[#This Row],[CUSTO TOTAL]]*Tabela4[[#This Row],[BDI]])+Tabela4[[#This Row],[CUSTO TOTAL]]</f>
        <v>8298.2056644129989</v>
      </c>
      <c r="N198" s="361">
        <f t="shared" si="7"/>
        <v>3.7729277986009425E-3</v>
      </c>
    </row>
    <row r="199" spans="1:14" s="25" customFormat="1" ht="29.25" customHeight="1" x14ac:dyDescent="0.25">
      <c r="A199" s="342" t="s">
        <v>30</v>
      </c>
      <c r="B199" s="112" t="s">
        <v>476</v>
      </c>
      <c r="C199" s="343" t="s">
        <v>274</v>
      </c>
      <c r="D199" s="272" t="s">
        <v>1138</v>
      </c>
      <c r="E199" s="73"/>
      <c r="F199" s="73"/>
      <c r="G199" s="347" t="s">
        <v>1355</v>
      </c>
      <c r="H199" s="112" t="s">
        <v>22</v>
      </c>
      <c r="I199" s="355">
        <f>'Memoria de calculo'!H722</f>
        <v>2</v>
      </c>
      <c r="J199" s="360">
        <f>O.Analítico!J304</f>
        <v>119.274</v>
      </c>
      <c r="K199" s="360">
        <f t="shared" si="8"/>
        <v>238.548</v>
      </c>
      <c r="L199" s="361">
        <f>Resumo!$C$51</f>
        <v>0.27901223769100203</v>
      </c>
      <c r="M199" s="360">
        <f>(Tabela4[[#This Row],[CUSTO TOTAL]]*Tabela4[[#This Row],[BDI]])+Tabela4[[#This Row],[CUSTO TOTAL]]</f>
        <v>305.10581127671315</v>
      </c>
      <c r="N199" s="361">
        <f t="shared" ref="N199:N262" si="9">M199/$M$3</f>
        <v>1.3872182052769523E-4</v>
      </c>
    </row>
    <row r="200" spans="1:14" s="25" customFormat="1" ht="30" customHeight="1" x14ac:dyDescent="0.25">
      <c r="A200" s="342" t="s">
        <v>30</v>
      </c>
      <c r="B200" s="112" t="s">
        <v>477</v>
      </c>
      <c r="C200" s="343" t="s">
        <v>274</v>
      </c>
      <c r="D200" s="272" t="s">
        <v>1138</v>
      </c>
      <c r="E200" s="73"/>
      <c r="F200" s="73"/>
      <c r="G200" s="347" t="s">
        <v>1356</v>
      </c>
      <c r="H200" s="112" t="s">
        <v>22</v>
      </c>
      <c r="I200" s="355">
        <f>'Memoria de calculo'!H725</f>
        <v>8</v>
      </c>
      <c r="J200" s="360">
        <f>O.Analítico!J308</f>
        <v>850.15300000000002</v>
      </c>
      <c r="K200" s="360">
        <f t="shared" si="8"/>
        <v>6801.2240000000002</v>
      </c>
      <c r="L200" s="361">
        <f>Resumo!$C$51</f>
        <v>0.27901223769100203</v>
      </c>
      <c r="M200" s="360">
        <f>(Tabela4[[#This Row],[CUSTO TOTAL]]*Tabela4[[#This Row],[BDI]])+Tabela4[[#This Row],[CUSTO TOTAL]]</f>
        <v>8698.8487272777475</v>
      </c>
      <c r="N200" s="361">
        <f t="shared" si="9"/>
        <v>3.9550873413176941E-3</v>
      </c>
    </row>
    <row r="201" spans="1:14" s="25" customFormat="1" ht="28.5" customHeight="1" x14ac:dyDescent="0.25">
      <c r="A201" s="342" t="s">
        <v>30</v>
      </c>
      <c r="B201" s="112" t="s">
        <v>478</v>
      </c>
      <c r="C201" s="343" t="s">
        <v>274</v>
      </c>
      <c r="D201" s="272" t="s">
        <v>1138</v>
      </c>
      <c r="E201" s="73"/>
      <c r="F201" s="73"/>
      <c r="G201" s="347" t="s">
        <v>1357</v>
      </c>
      <c r="H201" s="112" t="s">
        <v>22</v>
      </c>
      <c r="I201" s="355">
        <f>'Memoria de calculo'!H728</f>
        <v>1</v>
      </c>
      <c r="J201" s="360">
        <f>O.Analítico!J312</f>
        <v>416.15300000000002</v>
      </c>
      <c r="K201" s="360">
        <f t="shared" si="8"/>
        <v>416.15300000000002</v>
      </c>
      <c r="L201" s="361">
        <f>Resumo!$C$51</f>
        <v>0.27901223769100203</v>
      </c>
      <c r="M201" s="360">
        <f>(Tabela4[[#This Row],[CUSTO TOTAL]]*Tabela4[[#This Row],[BDI]])+Tabela4[[#This Row],[CUSTO TOTAL]]</f>
        <v>532.26477975182365</v>
      </c>
      <c r="N201" s="361">
        <f t="shared" si="9"/>
        <v>2.4200371320682611E-4</v>
      </c>
    </row>
    <row r="202" spans="1:14" s="25" customFormat="1" ht="30" customHeight="1" x14ac:dyDescent="0.25">
      <c r="A202" s="342" t="s">
        <v>30</v>
      </c>
      <c r="B202" s="112" t="s">
        <v>479</v>
      </c>
      <c r="C202" s="343" t="s">
        <v>274</v>
      </c>
      <c r="D202" s="272" t="s">
        <v>1138</v>
      </c>
      <c r="E202" s="73"/>
      <c r="F202" s="73"/>
      <c r="G202" s="347" t="s">
        <v>1358</v>
      </c>
      <c r="H202" s="112" t="s">
        <v>22</v>
      </c>
      <c r="I202" s="355">
        <f>'Memoria de calculo'!H731</f>
        <v>9</v>
      </c>
      <c r="J202" s="360">
        <f>O.Analítico!J316</f>
        <v>257.3836</v>
      </c>
      <c r="K202" s="360">
        <f t="shared" si="8"/>
        <v>2316.4524000000001</v>
      </c>
      <c r="L202" s="361">
        <f>Resumo!$C$51</f>
        <v>0.27901223769100203</v>
      </c>
      <c r="M202" s="360">
        <f>(Tabela4[[#This Row],[CUSTO TOTAL]]*Tabela4[[#This Row],[BDI]])+Tabela4[[#This Row],[CUSTO TOTAL]]</f>
        <v>2962.7709676286922</v>
      </c>
      <c r="N202" s="361">
        <f t="shared" si="9"/>
        <v>1.3470768738105072E-3</v>
      </c>
    </row>
    <row r="203" spans="1:14" s="25" customFormat="1" ht="27.75" customHeight="1" x14ac:dyDescent="0.25">
      <c r="A203" s="342" t="s">
        <v>30</v>
      </c>
      <c r="B203" s="112" t="s">
        <v>480</v>
      </c>
      <c r="C203" s="343" t="s">
        <v>274</v>
      </c>
      <c r="D203" s="272" t="s">
        <v>1138</v>
      </c>
      <c r="E203" s="73"/>
      <c r="F203" s="73"/>
      <c r="G203" s="347" t="s">
        <v>1359</v>
      </c>
      <c r="H203" s="112" t="s">
        <v>22</v>
      </c>
      <c r="I203" s="355">
        <f>'Memoria de calculo'!H734</f>
        <v>8</v>
      </c>
      <c r="J203" s="360">
        <f>O.Analítico!J320</f>
        <v>462.3836</v>
      </c>
      <c r="K203" s="360">
        <f t="shared" si="8"/>
        <v>3699.0688</v>
      </c>
      <c r="L203" s="361">
        <f>Resumo!$C$51</f>
        <v>0.27901223769100203</v>
      </c>
      <c r="M203" s="360">
        <f>(Tabela4[[#This Row],[CUSTO TOTAL]]*Tabela4[[#This Row],[BDI]])+Tabela4[[#This Row],[CUSTO TOTAL]]</f>
        <v>4731.1542632609699</v>
      </c>
      <c r="N203" s="361">
        <f t="shared" si="9"/>
        <v>2.1511040050354517E-3</v>
      </c>
    </row>
    <row r="204" spans="1:14" s="29" customFormat="1" ht="29.25" customHeight="1" x14ac:dyDescent="0.25">
      <c r="A204" s="342" t="s">
        <v>30</v>
      </c>
      <c r="B204" s="112" t="s">
        <v>481</v>
      </c>
      <c r="C204" s="343" t="s">
        <v>274</v>
      </c>
      <c r="D204" s="272" t="s">
        <v>1138</v>
      </c>
      <c r="E204" s="73"/>
      <c r="F204" s="73"/>
      <c r="G204" s="347" t="s">
        <v>1360</v>
      </c>
      <c r="H204" s="112" t="s">
        <v>22</v>
      </c>
      <c r="I204" s="355">
        <f>'Memoria de calculo'!H737</f>
        <v>4</v>
      </c>
      <c r="J204" s="360">
        <f>O.Analítico!J324</f>
        <v>218.79</v>
      </c>
      <c r="K204" s="360">
        <f t="shared" si="8"/>
        <v>875.16</v>
      </c>
      <c r="L204" s="361">
        <f>Resumo!$C$51</f>
        <v>0.27901223769100203</v>
      </c>
      <c r="M204" s="360">
        <f>(Tabela4[[#This Row],[CUSTO TOTAL]]*Tabela4[[#This Row],[BDI]])+Tabela4[[#This Row],[CUSTO TOTAL]]</f>
        <v>1119.3403499376573</v>
      </c>
      <c r="N204" s="361">
        <f t="shared" si="9"/>
        <v>5.0892813376350978E-4</v>
      </c>
    </row>
    <row r="205" spans="1:14" s="33" customFormat="1" ht="28.5" customHeight="1" x14ac:dyDescent="0.25">
      <c r="A205" s="342" t="s">
        <v>30</v>
      </c>
      <c r="B205" s="112" t="s">
        <v>482</v>
      </c>
      <c r="C205" s="343" t="s">
        <v>274</v>
      </c>
      <c r="D205" s="272" t="s">
        <v>1138</v>
      </c>
      <c r="E205" s="73"/>
      <c r="F205" s="73"/>
      <c r="G205" s="347" t="s">
        <v>1361</v>
      </c>
      <c r="H205" s="112" t="s">
        <v>22</v>
      </c>
      <c r="I205" s="355">
        <f>'Memoria de calculo'!H740</f>
        <v>2</v>
      </c>
      <c r="J205" s="360">
        <f>O.Analítico!J328</f>
        <v>431.14</v>
      </c>
      <c r="K205" s="360">
        <f t="shared" si="8"/>
        <v>862.28</v>
      </c>
      <c r="L205" s="361">
        <f>Resumo!$C$51</f>
        <v>0.27901223769100203</v>
      </c>
      <c r="M205" s="360">
        <f>(Tabela4[[#This Row],[CUSTO TOTAL]]*Tabela4[[#This Row],[BDI]])+Tabela4[[#This Row],[CUSTO TOTAL]]</f>
        <v>1102.8666723161973</v>
      </c>
      <c r="N205" s="361">
        <f t="shared" si="9"/>
        <v>5.0143808124411462E-4</v>
      </c>
    </row>
    <row r="206" spans="1:14" s="25" customFormat="1" ht="32.25" customHeight="1" x14ac:dyDescent="0.25">
      <c r="A206" s="342" t="s">
        <v>30</v>
      </c>
      <c r="B206" s="112" t="s">
        <v>483</v>
      </c>
      <c r="C206" s="343" t="s">
        <v>274</v>
      </c>
      <c r="D206" s="272" t="s">
        <v>1138</v>
      </c>
      <c r="E206" s="73"/>
      <c r="F206" s="73"/>
      <c r="G206" s="347" t="s">
        <v>1362</v>
      </c>
      <c r="H206" s="112" t="s">
        <v>22</v>
      </c>
      <c r="I206" s="355">
        <f>'Memoria de calculo'!H743</f>
        <v>2</v>
      </c>
      <c r="J206" s="360">
        <f>O.Analítico!J333</f>
        <v>122.3836</v>
      </c>
      <c r="K206" s="360">
        <f t="shared" si="8"/>
        <v>244.7672</v>
      </c>
      <c r="L206" s="361">
        <f>Resumo!$C$51</f>
        <v>0.27901223769100203</v>
      </c>
      <c r="M206" s="360">
        <f>(Tabela4[[#This Row],[CUSTO TOTAL]]*Tabela4[[#This Row],[BDI]])+Tabela4[[#This Row],[CUSTO TOTAL]]</f>
        <v>313.06024418536106</v>
      </c>
      <c r="N206" s="361">
        <f t="shared" si="9"/>
        <v>1.4233844588706039E-4</v>
      </c>
    </row>
    <row r="207" spans="1:14" s="25" customFormat="1" ht="30" customHeight="1" x14ac:dyDescent="0.25">
      <c r="A207" s="342" t="s">
        <v>30</v>
      </c>
      <c r="B207" s="112" t="s">
        <v>484</v>
      </c>
      <c r="C207" s="343" t="s">
        <v>274</v>
      </c>
      <c r="D207" s="272" t="s">
        <v>1138</v>
      </c>
      <c r="E207" s="73"/>
      <c r="F207" s="73"/>
      <c r="G207" s="347" t="s">
        <v>1363</v>
      </c>
      <c r="H207" s="112" t="s">
        <v>22</v>
      </c>
      <c r="I207" s="355">
        <f>'Memoria de calculo'!H746</f>
        <v>2</v>
      </c>
      <c r="J207" s="360">
        <f>O.Analítico!J337</f>
        <v>487.3836</v>
      </c>
      <c r="K207" s="360">
        <f t="shared" si="8"/>
        <v>974.7672</v>
      </c>
      <c r="L207" s="361">
        <f>Resumo!$C$51</f>
        <v>0.27901223769100203</v>
      </c>
      <c r="M207" s="360">
        <f>(Tabela4[[#This Row],[CUSTO TOTAL]]*Tabela4[[#This Row],[BDI]])+Tabela4[[#This Row],[CUSTO TOTAL]]</f>
        <v>1246.7391776997924</v>
      </c>
      <c r="N207" s="361">
        <f t="shared" si="9"/>
        <v>5.6685229209502478E-4</v>
      </c>
    </row>
    <row r="208" spans="1:14" s="25" customFormat="1" ht="24" x14ac:dyDescent="0.25">
      <c r="A208" s="342" t="s">
        <v>30</v>
      </c>
      <c r="B208" s="112" t="s">
        <v>485</v>
      </c>
      <c r="C208" s="343" t="s">
        <v>274</v>
      </c>
      <c r="D208" s="272" t="s">
        <v>1138</v>
      </c>
      <c r="E208" s="73"/>
      <c r="F208" s="73"/>
      <c r="G208" s="347" t="s">
        <v>552</v>
      </c>
      <c r="H208" s="112" t="s">
        <v>22</v>
      </c>
      <c r="I208" s="355">
        <f>'Memoria de calculo'!H749</f>
        <v>2</v>
      </c>
      <c r="J208" s="360">
        <f>O.Analítico!J341</f>
        <v>155.07810000000001</v>
      </c>
      <c r="K208" s="360">
        <f t="shared" si="8"/>
        <v>310.15620000000001</v>
      </c>
      <c r="L208" s="361">
        <f>Resumo!$C$51</f>
        <v>0.27901223769100203</v>
      </c>
      <c r="M208" s="360">
        <f>(Tabela4[[#This Row],[CUSTO TOTAL]]*Tabela4[[#This Row],[BDI]])+Tabela4[[#This Row],[CUSTO TOTAL]]</f>
        <v>396.69357539573798</v>
      </c>
      <c r="N208" s="361">
        <f t="shared" si="9"/>
        <v>1.8036383751677626E-4</v>
      </c>
    </row>
    <row r="209" spans="1:15" s="29" customFormat="1" ht="24" x14ac:dyDescent="0.25">
      <c r="A209" s="342" t="s">
        <v>30</v>
      </c>
      <c r="B209" s="112" t="s">
        <v>486</v>
      </c>
      <c r="C209" s="343" t="s">
        <v>274</v>
      </c>
      <c r="D209" s="272" t="s">
        <v>1138</v>
      </c>
      <c r="E209" s="73"/>
      <c r="F209" s="73"/>
      <c r="G209" s="347" t="s">
        <v>553</v>
      </c>
      <c r="H209" s="112" t="s">
        <v>22</v>
      </c>
      <c r="I209" s="355">
        <f>'Memoria de calculo'!H752</f>
        <v>2</v>
      </c>
      <c r="J209" s="360">
        <f>O.Analítico!J345</f>
        <v>108.39959999999999</v>
      </c>
      <c r="K209" s="360">
        <f t="shared" si="8"/>
        <v>216.79919999999998</v>
      </c>
      <c r="L209" s="361">
        <f>Resumo!$C$51</f>
        <v>0.27901223769100203</v>
      </c>
      <c r="M209" s="360">
        <f>(Tabela4[[#This Row],[CUSTO TOTAL]]*Tabela4[[#This Row],[BDI]])+Tabela4[[#This Row],[CUSTO TOTAL]]</f>
        <v>277.28882992161908</v>
      </c>
      <c r="N209" s="361">
        <f t="shared" si="9"/>
        <v>1.2607433184494483E-4</v>
      </c>
    </row>
    <row r="210" spans="1:15" s="33" customFormat="1" ht="30" customHeight="1" x14ac:dyDescent="0.25">
      <c r="A210" s="342" t="s">
        <v>30</v>
      </c>
      <c r="B210" s="112" t="s">
        <v>487</v>
      </c>
      <c r="C210" s="343" t="s">
        <v>274</v>
      </c>
      <c r="D210" s="272" t="s">
        <v>1138</v>
      </c>
      <c r="E210" s="73"/>
      <c r="F210" s="73"/>
      <c r="G210" s="347" t="s">
        <v>1364</v>
      </c>
      <c r="H210" s="112" t="s">
        <v>22</v>
      </c>
      <c r="I210" s="355">
        <f>'Memoria de calculo'!H755</f>
        <v>1</v>
      </c>
      <c r="J210" s="360">
        <f>O.Analítico!J350</f>
        <v>283.89999999999998</v>
      </c>
      <c r="K210" s="360">
        <f>I210*J210</f>
        <v>283.89999999999998</v>
      </c>
      <c r="L210" s="361">
        <f>Resumo!$C$51</f>
        <v>0.27901223769100203</v>
      </c>
      <c r="M210" s="360">
        <f>(Tabela4[[#This Row],[CUSTO TOTAL]]*Tabela4[[#This Row],[BDI]])+Tabela4[[#This Row],[CUSTO TOTAL]]</f>
        <v>363.11157428047545</v>
      </c>
      <c r="N210" s="361">
        <f t="shared" si="9"/>
        <v>1.6509517936772754E-4</v>
      </c>
    </row>
    <row r="211" spans="1:15" ht="41.25" customHeight="1" x14ac:dyDescent="0.25">
      <c r="A211" s="342" t="s">
        <v>563</v>
      </c>
      <c r="B211" s="112" t="s">
        <v>554</v>
      </c>
      <c r="C211" s="343" t="s">
        <v>274</v>
      </c>
      <c r="D211" s="272" t="s">
        <v>1139</v>
      </c>
      <c r="E211" s="73"/>
      <c r="F211" s="73"/>
      <c r="G211" s="347" t="s">
        <v>558</v>
      </c>
      <c r="H211" s="112" t="s">
        <v>22</v>
      </c>
      <c r="I211" s="354">
        <f>'Memoria de calculo'!H759</f>
        <v>3</v>
      </c>
      <c r="J211" s="360">
        <v>155.66999999999999</v>
      </c>
      <c r="K211" s="360">
        <f t="shared" si="8"/>
        <v>467.01</v>
      </c>
      <c r="L211" s="361">
        <f>Resumo!$C$51</f>
        <v>0.27901223769100203</v>
      </c>
      <c r="M211" s="360">
        <f>(Tabela4[[#This Row],[CUSTO TOTAL]]*Tabela4[[#This Row],[BDI]])+Tabela4[[#This Row],[CUSTO TOTAL]]</f>
        <v>597.31150512407487</v>
      </c>
      <c r="N211" s="361">
        <f t="shared" si="9"/>
        <v>2.7157837166791988E-4</v>
      </c>
      <c r="O211" s="25"/>
    </row>
    <row r="212" spans="1:15" s="33" customFormat="1" ht="34.5" customHeight="1" x14ac:dyDescent="0.25">
      <c r="A212" s="342" t="s">
        <v>564</v>
      </c>
      <c r="B212" s="112" t="s">
        <v>555</v>
      </c>
      <c r="C212" s="343" t="s">
        <v>274</v>
      </c>
      <c r="D212" s="272" t="s">
        <v>1139</v>
      </c>
      <c r="E212" s="73"/>
      <c r="F212" s="73"/>
      <c r="G212" s="347" t="s">
        <v>559</v>
      </c>
      <c r="H212" s="112" t="s">
        <v>22</v>
      </c>
      <c r="I212" s="355">
        <f>'Memoria de calculo'!H762</f>
        <v>6</v>
      </c>
      <c r="J212" s="360">
        <v>489.74</v>
      </c>
      <c r="K212" s="360">
        <f t="shared" si="8"/>
        <v>2938.44</v>
      </c>
      <c r="L212" s="361">
        <f>Resumo!$C$51</f>
        <v>0.27901223769100203</v>
      </c>
      <c r="M212" s="360">
        <f>(Tabela4[[#This Row],[CUSTO TOTAL]]*Tabela4[[#This Row],[BDI]])+Tabela4[[#This Row],[CUSTO TOTAL]]</f>
        <v>3758.300719720748</v>
      </c>
      <c r="N212" s="361">
        <f t="shared" si="9"/>
        <v>1.7087787208922344E-3</v>
      </c>
    </row>
    <row r="213" spans="1:15" s="33" customFormat="1" ht="55.5" customHeight="1" x14ac:dyDescent="0.25">
      <c r="A213" s="342" t="s">
        <v>565</v>
      </c>
      <c r="B213" s="112" t="s">
        <v>556</v>
      </c>
      <c r="C213" s="343" t="s">
        <v>274</v>
      </c>
      <c r="D213" s="272" t="s">
        <v>1139</v>
      </c>
      <c r="E213" s="73"/>
      <c r="F213" s="73"/>
      <c r="G213" s="347" t="s">
        <v>1365</v>
      </c>
      <c r="H213" s="112" t="s">
        <v>22</v>
      </c>
      <c r="I213" s="355">
        <f>'Memoria de calculo'!H765</f>
        <v>9</v>
      </c>
      <c r="J213" s="360">
        <v>33.74</v>
      </c>
      <c r="K213" s="360">
        <f t="shared" si="8"/>
        <v>303.66000000000003</v>
      </c>
      <c r="L213" s="361">
        <f>Resumo!$C$51</f>
        <v>0.27901223769100203</v>
      </c>
      <c r="M213" s="360">
        <f>(Tabela4[[#This Row],[CUSTO TOTAL]]*Tabela4[[#This Row],[BDI]])+Tabela4[[#This Row],[CUSTO TOTAL]]</f>
        <v>388.38485609724972</v>
      </c>
      <c r="N213" s="361">
        <f t="shared" si="9"/>
        <v>1.7658612950617879E-4</v>
      </c>
    </row>
    <row r="214" spans="1:15" s="33" customFormat="1" ht="30.75" customHeight="1" x14ac:dyDescent="0.25">
      <c r="A214" s="342" t="str">
        <f>O.Analítico!C354</f>
        <v>SINAPI 73953/008 (ADAPTADA)</v>
      </c>
      <c r="B214" s="112" t="s">
        <v>557</v>
      </c>
      <c r="C214" s="343" t="s">
        <v>274</v>
      </c>
      <c r="D214" s="272" t="s">
        <v>1140</v>
      </c>
      <c r="E214" s="73"/>
      <c r="F214" s="73"/>
      <c r="G214" s="347" t="s">
        <v>567</v>
      </c>
      <c r="H214" s="112" t="s">
        <v>8</v>
      </c>
      <c r="I214" s="355">
        <f>'Memoria de calculo'!H769</f>
        <v>20</v>
      </c>
      <c r="J214" s="360">
        <f>O.Analítico!J354</f>
        <v>40.365000000000002</v>
      </c>
      <c r="K214" s="360">
        <f t="shared" si="8"/>
        <v>807.30000000000007</v>
      </c>
      <c r="L214" s="361">
        <f>Resumo!$C$51</f>
        <v>0.27901223769100203</v>
      </c>
      <c r="M214" s="360">
        <f>(Tabela4[[#This Row],[CUSTO TOTAL]]*Tabela4[[#This Row],[BDI]])+Tabela4[[#This Row],[CUSTO TOTAL]]</f>
        <v>1032.546579487946</v>
      </c>
      <c r="N214" s="361">
        <f t="shared" si="9"/>
        <v>4.6946579184067091E-4</v>
      </c>
    </row>
    <row r="215" spans="1:15" s="33" customFormat="1" ht="30.75" customHeight="1" x14ac:dyDescent="0.25">
      <c r="A215" s="342" t="str">
        <f>O.Analítico!C359</f>
        <v>SINAPI 73953/008 (ADAPTADA)</v>
      </c>
      <c r="B215" s="112" t="s">
        <v>561</v>
      </c>
      <c r="C215" s="343" t="s">
        <v>274</v>
      </c>
      <c r="D215" s="272" t="s">
        <v>1140</v>
      </c>
      <c r="E215" s="73"/>
      <c r="F215" s="73"/>
      <c r="G215" s="347" t="s">
        <v>1366</v>
      </c>
      <c r="H215" s="112" t="s">
        <v>22</v>
      </c>
      <c r="I215" s="355">
        <f>'Memoria de calculo'!H772</f>
        <v>76</v>
      </c>
      <c r="J215" s="360">
        <f>O.Analítico!J359</f>
        <v>86.183999999999997</v>
      </c>
      <c r="K215" s="360">
        <f t="shared" si="8"/>
        <v>6549.9839999999995</v>
      </c>
      <c r="L215" s="361">
        <f>Resumo!$C$51</f>
        <v>0.27901223769100203</v>
      </c>
      <c r="M215" s="360">
        <f>(Tabela4[[#This Row],[CUSTO TOTAL]]*Tabela4[[#This Row],[BDI]])+Tabela4[[#This Row],[CUSTO TOTAL]]</f>
        <v>8377.5096926802598</v>
      </c>
      <c r="N215" s="361">
        <f t="shared" si="9"/>
        <v>3.8089847951241476E-3</v>
      </c>
    </row>
    <row r="216" spans="1:15" s="33" customFormat="1" ht="38.25" customHeight="1" x14ac:dyDescent="0.25">
      <c r="A216" s="342" t="str">
        <f>A215</f>
        <v>SINAPI 73953/008 (ADAPTADA)</v>
      </c>
      <c r="B216" s="112" t="s">
        <v>562</v>
      </c>
      <c r="C216" s="343" t="s">
        <v>274</v>
      </c>
      <c r="D216" s="272" t="s">
        <v>1140</v>
      </c>
      <c r="E216" s="73"/>
      <c r="F216" s="73"/>
      <c r="G216" s="347" t="s">
        <v>1367</v>
      </c>
      <c r="H216" s="112" t="s">
        <v>22</v>
      </c>
      <c r="I216" s="355">
        <f>'Memoria de calculo'!H775</f>
        <v>10</v>
      </c>
      <c r="J216" s="360">
        <f>O.Analítico!J364</f>
        <v>144.184</v>
      </c>
      <c r="K216" s="360">
        <f t="shared" si="8"/>
        <v>1441.84</v>
      </c>
      <c r="L216" s="361">
        <f>Resumo!$C$51</f>
        <v>0.27901223769100203</v>
      </c>
      <c r="M216" s="360">
        <f>(Tabela4[[#This Row],[CUSTO TOTAL]]*Tabela4[[#This Row],[BDI]])+Tabela4[[#This Row],[CUSTO TOTAL]]</f>
        <v>1844.1310047923944</v>
      </c>
      <c r="N216" s="361">
        <f t="shared" si="9"/>
        <v>8.3846718358423491E-4</v>
      </c>
    </row>
    <row r="217" spans="1:15" s="33" customFormat="1" ht="24" x14ac:dyDescent="0.25">
      <c r="A217" s="342" t="str">
        <f>O.Analítico!C369</f>
        <v>SINAPI 73953/008 (ADAPTADA)</v>
      </c>
      <c r="B217" s="112" t="s">
        <v>1141</v>
      </c>
      <c r="C217" s="343" t="s">
        <v>274</v>
      </c>
      <c r="D217" s="272" t="s">
        <v>1140</v>
      </c>
      <c r="E217" s="73"/>
      <c r="F217" s="73"/>
      <c r="G217" s="347" t="s">
        <v>570</v>
      </c>
      <c r="H217" s="112" t="s">
        <v>22</v>
      </c>
      <c r="I217" s="354">
        <f>'Memoria de calculo'!H778</f>
        <v>16</v>
      </c>
      <c r="J217" s="360">
        <f>O.Analítico!J369</f>
        <v>71.183999999999997</v>
      </c>
      <c r="K217" s="360">
        <f t="shared" si="8"/>
        <v>1138.944</v>
      </c>
      <c r="L217" s="361">
        <f>Resumo!$C$51</f>
        <v>0.27901223769100203</v>
      </c>
      <c r="M217" s="360">
        <f>(Tabela4[[#This Row],[CUSTO TOTAL]]*Tabela4[[#This Row],[BDI]])+Tabela4[[#This Row],[CUSTO TOTAL]]</f>
        <v>1456.7233140447406</v>
      </c>
      <c r="N217" s="361">
        <f t="shared" si="9"/>
        <v>6.6232533980203272E-4</v>
      </c>
    </row>
    <row r="218" spans="1:15" ht="42" customHeight="1" x14ac:dyDescent="0.25">
      <c r="A218" s="342" t="s">
        <v>900</v>
      </c>
      <c r="B218" s="112" t="s">
        <v>1142</v>
      </c>
      <c r="C218" s="343" t="s">
        <v>274</v>
      </c>
      <c r="D218" s="272" t="s">
        <v>1140</v>
      </c>
      <c r="E218" s="73"/>
      <c r="F218" s="73"/>
      <c r="G218" s="347" t="s">
        <v>1368</v>
      </c>
      <c r="H218" s="112" t="s">
        <v>22</v>
      </c>
      <c r="I218" s="354">
        <f>'Memoria de calculo'!H781</f>
        <v>1</v>
      </c>
      <c r="J218" s="360">
        <f>O.Analítico!J374</f>
        <v>168.184</v>
      </c>
      <c r="K218" s="360">
        <f t="shared" si="8"/>
        <v>168.184</v>
      </c>
      <c r="L218" s="361">
        <f>Resumo!$C$51</f>
        <v>0.27901223769100203</v>
      </c>
      <c r="M218" s="360">
        <f>(Tabela4[[#This Row],[CUSTO TOTAL]]*Tabela4[[#This Row],[BDI]])+Tabela4[[#This Row],[CUSTO TOTAL]]</f>
        <v>215.1093941838235</v>
      </c>
      <c r="N218" s="361">
        <f t="shared" si="9"/>
        <v>9.7803337959781239E-5</v>
      </c>
    </row>
    <row r="219" spans="1:15" ht="42.75" customHeight="1" x14ac:dyDescent="0.25">
      <c r="A219" s="342" t="s">
        <v>900</v>
      </c>
      <c r="B219" s="112" t="s">
        <v>1143</v>
      </c>
      <c r="C219" s="343" t="s">
        <v>274</v>
      </c>
      <c r="D219" s="272" t="s">
        <v>1140</v>
      </c>
      <c r="E219" s="73"/>
      <c r="F219" s="73"/>
      <c r="G219" s="347" t="s">
        <v>1369</v>
      </c>
      <c r="H219" s="112" t="s">
        <v>22</v>
      </c>
      <c r="I219" s="354">
        <f>'Memoria de calculo'!H784</f>
        <v>138</v>
      </c>
      <c r="J219" s="360">
        <f>O.Analítico!J379</f>
        <v>168.184</v>
      </c>
      <c r="K219" s="360">
        <f t="shared" si="8"/>
        <v>23209.392</v>
      </c>
      <c r="L219" s="361">
        <f>Resumo!$C$51</f>
        <v>0.27901223769100203</v>
      </c>
      <c r="M219" s="360">
        <f>(Tabela4[[#This Row],[CUSTO TOTAL]]*Tabela4[[#This Row],[BDI]])+Tabela4[[#This Row],[CUSTO TOTAL]]</f>
        <v>29685.096397367641</v>
      </c>
      <c r="N219" s="361">
        <f t="shared" si="9"/>
        <v>1.349686063844981E-2</v>
      </c>
    </row>
    <row r="220" spans="1:15" ht="32.25" customHeight="1" x14ac:dyDescent="0.25">
      <c r="A220" s="342" t="s">
        <v>900</v>
      </c>
      <c r="B220" s="112" t="s">
        <v>1144</v>
      </c>
      <c r="C220" s="343" t="s">
        <v>274</v>
      </c>
      <c r="D220" s="272" t="s">
        <v>1140</v>
      </c>
      <c r="E220" s="73"/>
      <c r="F220" s="73"/>
      <c r="G220" s="347" t="s">
        <v>1370</v>
      </c>
      <c r="H220" s="112" t="s">
        <v>22</v>
      </c>
      <c r="I220" s="354">
        <f>'Memoria de calculo'!H787</f>
        <v>16</v>
      </c>
      <c r="J220" s="360">
        <f>O.Analítico!J384</f>
        <v>146.184</v>
      </c>
      <c r="K220" s="360">
        <f t="shared" si="8"/>
        <v>2338.944</v>
      </c>
      <c r="L220" s="361">
        <f>Resumo!$C$51</f>
        <v>0.27901223769100203</v>
      </c>
      <c r="M220" s="360">
        <f>(Tabela4[[#This Row],[CUSTO TOTAL]]*Tabela4[[#This Row],[BDI]])+Tabela4[[#This Row],[CUSTO TOTAL]]</f>
        <v>2991.5379992739431</v>
      </c>
      <c r="N220" s="361">
        <f t="shared" si="9"/>
        <v>1.3601563198699196E-3</v>
      </c>
    </row>
    <row r="221" spans="1:15" s="33" customFormat="1" ht="32.25" customHeight="1" x14ac:dyDescent="0.25">
      <c r="A221" s="342" t="s">
        <v>900</v>
      </c>
      <c r="B221" s="112" t="s">
        <v>1145</v>
      </c>
      <c r="C221" s="343" t="s">
        <v>274</v>
      </c>
      <c r="D221" s="272" t="s">
        <v>1140</v>
      </c>
      <c r="E221" s="73"/>
      <c r="F221" s="73"/>
      <c r="G221" s="347" t="s">
        <v>1371</v>
      </c>
      <c r="H221" s="112" t="s">
        <v>22</v>
      </c>
      <c r="I221" s="354">
        <f>'Memoria de calculo'!H790</f>
        <v>9</v>
      </c>
      <c r="J221" s="360">
        <f>O.Analítico!J389</f>
        <v>168.184</v>
      </c>
      <c r="K221" s="360">
        <f t="shared" si="8"/>
        <v>1513.6559999999999</v>
      </c>
      <c r="L221" s="361">
        <f>Resumo!$C$51</f>
        <v>0.27901223769100203</v>
      </c>
      <c r="M221" s="360">
        <f>(Tabela4[[#This Row],[CUSTO TOTAL]]*Tabela4[[#This Row],[BDI]])+Tabela4[[#This Row],[CUSTO TOTAL]]</f>
        <v>1935.9845476544112</v>
      </c>
      <c r="N221" s="361">
        <f t="shared" si="9"/>
        <v>8.8023004163803099E-4</v>
      </c>
    </row>
    <row r="222" spans="1:15" ht="42.75" customHeight="1" x14ac:dyDescent="0.25">
      <c r="A222" s="342" t="str">
        <f>O.Analítico!C394</f>
        <v>SINAPI 73953/008 (ADAPTADA)</v>
      </c>
      <c r="B222" s="112" t="s">
        <v>1146</v>
      </c>
      <c r="C222" s="343" t="s">
        <v>274</v>
      </c>
      <c r="D222" s="272" t="s">
        <v>1140</v>
      </c>
      <c r="E222" s="73"/>
      <c r="F222" s="73"/>
      <c r="G222" s="347" t="s">
        <v>1372</v>
      </c>
      <c r="H222" s="112" t="s">
        <v>22</v>
      </c>
      <c r="I222" s="355">
        <f>'Memoria de calculo'!H793</f>
        <v>1</v>
      </c>
      <c r="J222" s="360">
        <f>O.Analítico!J394</f>
        <v>171.184</v>
      </c>
      <c r="K222" s="360">
        <f t="shared" si="8"/>
        <v>171.184</v>
      </c>
      <c r="L222" s="361">
        <f>Resumo!$C$51</f>
        <v>0.27901223769100203</v>
      </c>
      <c r="M222" s="360">
        <f>(Tabela4[[#This Row],[CUSTO TOTAL]]*Tabela4[[#This Row],[BDI]])+Tabela4[[#This Row],[CUSTO TOTAL]]</f>
        <v>218.94643089689649</v>
      </c>
      <c r="N222" s="361">
        <f t="shared" si="9"/>
        <v>9.954791540995094E-5</v>
      </c>
    </row>
    <row r="223" spans="1:15" ht="32.25" customHeight="1" x14ac:dyDescent="0.25">
      <c r="A223" s="342" t="s">
        <v>900</v>
      </c>
      <c r="B223" s="112" t="s">
        <v>1147</v>
      </c>
      <c r="C223" s="343" t="s">
        <v>274</v>
      </c>
      <c r="D223" s="272" t="s">
        <v>1140</v>
      </c>
      <c r="E223" s="73"/>
      <c r="F223" s="73"/>
      <c r="G223" s="347" t="s">
        <v>1373</v>
      </c>
      <c r="H223" s="112" t="s">
        <v>22</v>
      </c>
      <c r="I223" s="355">
        <f>'Memoria de calculo'!H796</f>
        <v>15</v>
      </c>
      <c r="J223" s="360">
        <f>O.Analítico!J399</f>
        <v>122.184</v>
      </c>
      <c r="K223" s="360">
        <f t="shared" si="8"/>
        <v>1832.76</v>
      </c>
      <c r="L223" s="361">
        <f>Resumo!$C$51</f>
        <v>0.27901223769100203</v>
      </c>
      <c r="M223" s="360">
        <f>(Tabela4[[#This Row],[CUSTO TOTAL]]*Tabela4[[#This Row],[BDI]])+Tabela4[[#This Row],[CUSTO TOTAL]]</f>
        <v>2344.122468750561</v>
      </c>
      <c r="N223" s="361">
        <f t="shared" si="9"/>
        <v>1.0657972558576836E-3</v>
      </c>
    </row>
    <row r="224" spans="1:15" ht="43.5" customHeight="1" x14ac:dyDescent="0.25">
      <c r="A224" s="342" t="s">
        <v>900</v>
      </c>
      <c r="B224" s="112" t="s">
        <v>1148</v>
      </c>
      <c r="C224" s="343" t="s">
        <v>274</v>
      </c>
      <c r="D224" s="272" t="s">
        <v>1140</v>
      </c>
      <c r="E224" s="73"/>
      <c r="F224" s="73"/>
      <c r="G224" s="347" t="s">
        <v>1374</v>
      </c>
      <c r="H224" s="112" t="s">
        <v>22</v>
      </c>
      <c r="I224" s="355">
        <f>'Memoria de calculo'!H799</f>
        <v>12</v>
      </c>
      <c r="J224" s="360">
        <f>O.Analítico!J404</f>
        <v>124.184</v>
      </c>
      <c r="K224" s="360">
        <f t="shared" si="8"/>
        <v>1490.2080000000001</v>
      </c>
      <c r="L224" s="361">
        <f>Resumo!$C$51</f>
        <v>0.27901223769100203</v>
      </c>
      <c r="M224" s="360">
        <f>(Tabela4[[#This Row],[CUSTO TOTAL]]*Tabela4[[#This Row],[BDI]])+Tabela4[[#This Row],[CUSTO TOTAL]]</f>
        <v>1905.9942687050329</v>
      </c>
      <c r="N224" s="361">
        <f t="shared" si="9"/>
        <v>8.665944242875047E-4</v>
      </c>
    </row>
    <row r="225" spans="1:14" ht="42" customHeight="1" x14ac:dyDescent="0.25">
      <c r="A225" s="342" t="s">
        <v>900</v>
      </c>
      <c r="B225" s="112" t="s">
        <v>1149</v>
      </c>
      <c r="C225" s="343" t="s">
        <v>274</v>
      </c>
      <c r="D225" s="272" t="s">
        <v>1140</v>
      </c>
      <c r="E225" s="73"/>
      <c r="F225" s="73"/>
      <c r="G225" s="347" t="s">
        <v>1375</v>
      </c>
      <c r="H225" s="112" t="s">
        <v>22</v>
      </c>
      <c r="I225" s="355">
        <f>'Memoria de calculo'!H802</f>
        <v>1</v>
      </c>
      <c r="J225" s="360">
        <f>O.Analítico!J409</f>
        <v>116.184</v>
      </c>
      <c r="K225" s="360">
        <f t="shared" si="8"/>
        <v>116.184</v>
      </c>
      <c r="L225" s="361">
        <f>Resumo!$C$51</f>
        <v>0.27901223769100203</v>
      </c>
      <c r="M225" s="360">
        <f>(Tabela4[[#This Row],[CUSTO TOTAL]]*Tabela4[[#This Row],[BDI]])+Tabela4[[#This Row],[CUSTO TOTAL]]</f>
        <v>148.60075782389137</v>
      </c>
      <c r="N225" s="361">
        <f t="shared" si="9"/>
        <v>6.7563995490172802E-5</v>
      </c>
    </row>
    <row r="226" spans="1:14" ht="30" customHeight="1" x14ac:dyDescent="0.25">
      <c r="A226" s="342" t="s">
        <v>900</v>
      </c>
      <c r="B226" s="112" t="s">
        <v>1150</v>
      </c>
      <c r="C226" s="343" t="s">
        <v>274</v>
      </c>
      <c r="D226" s="272" t="s">
        <v>1140</v>
      </c>
      <c r="E226" s="73"/>
      <c r="F226" s="73"/>
      <c r="G226" s="347" t="s">
        <v>1376</v>
      </c>
      <c r="H226" s="112" t="s">
        <v>22</v>
      </c>
      <c r="I226" s="355">
        <f>'Memoria de calculo'!H805</f>
        <v>18</v>
      </c>
      <c r="J226" s="360">
        <f>O.Analítico!J414</f>
        <v>114.184</v>
      </c>
      <c r="K226" s="360">
        <f t="shared" si="8"/>
        <v>2055.3119999999999</v>
      </c>
      <c r="L226" s="361">
        <f>Resumo!$C$51</f>
        <v>0.27901223769100203</v>
      </c>
      <c r="M226" s="360">
        <f>(Tabela4[[#This Row],[CUSTO TOTAL]]*Tabela4[[#This Row],[BDI]])+Tabela4[[#This Row],[CUSTO TOTAL]]</f>
        <v>2628.7692002731687</v>
      </c>
      <c r="N226" s="361">
        <f t="shared" si="9"/>
        <v>1.1952169894210737E-3</v>
      </c>
    </row>
    <row r="227" spans="1:14" ht="44.25" customHeight="1" x14ac:dyDescent="0.25">
      <c r="A227" s="342" t="str">
        <f>O.Analítico!C419</f>
        <v>SINAPI 93128 (ADAPTADA)</v>
      </c>
      <c r="B227" s="112" t="s">
        <v>1151</v>
      </c>
      <c r="C227" s="343" t="s">
        <v>274</v>
      </c>
      <c r="D227" s="272" t="s">
        <v>1140</v>
      </c>
      <c r="E227" s="73"/>
      <c r="F227" s="73"/>
      <c r="G227" s="347" t="s">
        <v>1377</v>
      </c>
      <c r="H227" s="112" t="s">
        <v>22</v>
      </c>
      <c r="I227" s="355">
        <f>'Memoria de calculo'!H808</f>
        <v>30</v>
      </c>
      <c r="J227" s="360">
        <f>O.Analítico!J419</f>
        <v>114.607</v>
      </c>
      <c r="K227" s="360">
        <f t="shared" si="8"/>
        <v>3438.21</v>
      </c>
      <c r="L227" s="361">
        <f>Resumo!$C$51</f>
        <v>0.27901223769100203</v>
      </c>
      <c r="M227" s="360">
        <f>(Tabela4[[#This Row],[CUSTO TOTAL]]*Tabela4[[#This Row],[BDI]])+Tabela4[[#This Row],[CUSTO TOTAL]]</f>
        <v>4397.5126657515802</v>
      </c>
      <c r="N227" s="361">
        <f t="shared" si="9"/>
        <v>1.9994078783160075E-3</v>
      </c>
    </row>
    <row r="228" spans="1:14" ht="44.25" customHeight="1" x14ac:dyDescent="0.25">
      <c r="A228" s="342" t="str">
        <f>O.Analítico!C430</f>
        <v>SINAPI 93127 (ADAPTADA)</v>
      </c>
      <c r="B228" s="112" t="s">
        <v>1152</v>
      </c>
      <c r="C228" s="343" t="s">
        <v>274</v>
      </c>
      <c r="D228" s="272" t="s">
        <v>1140</v>
      </c>
      <c r="E228" s="73"/>
      <c r="F228" s="73"/>
      <c r="G228" s="347" t="s">
        <v>1378</v>
      </c>
      <c r="H228" s="112" t="s">
        <v>22</v>
      </c>
      <c r="I228" s="355">
        <f>'Memoria de calculo'!H811</f>
        <v>10</v>
      </c>
      <c r="J228" s="360">
        <f>O.Analítico!J430</f>
        <v>141.065</v>
      </c>
      <c r="K228" s="360">
        <f t="shared" si="8"/>
        <v>1410.65</v>
      </c>
      <c r="L228" s="361">
        <f>Resumo!$C$51</f>
        <v>0.27901223769100203</v>
      </c>
      <c r="M228" s="360">
        <f>(Tabela4[[#This Row],[CUSTO TOTAL]]*Tabela4[[#This Row],[BDI]])+Tabela4[[#This Row],[CUSTO TOTAL]]</f>
        <v>1804.238613098812</v>
      </c>
      <c r="N228" s="361">
        <f t="shared" si="9"/>
        <v>8.203293933606371E-4</v>
      </c>
    </row>
    <row r="229" spans="1:14" ht="45.75" customHeight="1" x14ac:dyDescent="0.25">
      <c r="A229" s="342" t="str">
        <f>O.Analítico!C441</f>
        <v>SINAPI 93127 (ADAPTADA)</v>
      </c>
      <c r="B229" s="112" t="s">
        <v>1153</v>
      </c>
      <c r="C229" s="343" t="s">
        <v>274</v>
      </c>
      <c r="D229" s="272" t="s">
        <v>1140</v>
      </c>
      <c r="E229" s="73"/>
      <c r="F229" s="73"/>
      <c r="G229" s="347" t="s">
        <v>1379</v>
      </c>
      <c r="H229" s="112" t="s">
        <v>22</v>
      </c>
      <c r="I229" s="355">
        <f>'Memoria de calculo'!H814</f>
        <v>4</v>
      </c>
      <c r="J229" s="360">
        <f>O.Analítico!J441</f>
        <v>161.423</v>
      </c>
      <c r="K229" s="360">
        <f t="shared" si="8"/>
        <v>645.69200000000001</v>
      </c>
      <c r="L229" s="361">
        <f>Resumo!$C$51</f>
        <v>0.27901223769100203</v>
      </c>
      <c r="M229" s="360">
        <f>(Tabela4[[#This Row],[CUSTO TOTAL]]*Tabela4[[#This Row],[BDI]])+Tabela4[[#This Row],[CUSTO TOTAL]]</f>
        <v>825.84796977917847</v>
      </c>
      <c r="N229" s="361">
        <f t="shared" si="9"/>
        <v>3.7548656765166164E-4</v>
      </c>
    </row>
    <row r="230" spans="1:14" ht="35.25" customHeight="1" x14ac:dyDescent="0.25">
      <c r="A230" s="342" t="str">
        <f>O.Analítico!E452</f>
        <v>SINAPI 93141 (ADAPTADA)</v>
      </c>
      <c r="B230" s="112" t="s">
        <v>1154</v>
      </c>
      <c r="C230" s="343" t="s">
        <v>274</v>
      </c>
      <c r="D230" s="272" t="s">
        <v>1140</v>
      </c>
      <c r="E230" s="73"/>
      <c r="F230" s="73"/>
      <c r="G230" s="347" t="s">
        <v>1380</v>
      </c>
      <c r="H230" s="112" t="s">
        <v>22</v>
      </c>
      <c r="I230" s="355">
        <f>'Memoria de calculo'!H817</f>
        <v>60</v>
      </c>
      <c r="J230" s="360">
        <f>O.Analítico!J452</f>
        <v>129.065</v>
      </c>
      <c r="K230" s="360">
        <f t="shared" si="8"/>
        <v>7743.9</v>
      </c>
      <c r="L230" s="361">
        <f>Resumo!$C$51</f>
        <v>0.27901223769100203</v>
      </c>
      <c r="M230" s="360">
        <f>(Tabela4[[#This Row],[CUSTO TOTAL]]*Tabela4[[#This Row],[BDI]])+Tabela4[[#This Row],[CUSTO TOTAL]]</f>
        <v>9904.5428674553496</v>
      </c>
      <c r="N230" s="361">
        <f t="shared" si="9"/>
        <v>4.5032777721230903E-3</v>
      </c>
    </row>
    <row r="231" spans="1:14" ht="117.75" customHeight="1" x14ac:dyDescent="0.25">
      <c r="A231" s="342" t="s">
        <v>30</v>
      </c>
      <c r="B231" s="112" t="s">
        <v>1155</v>
      </c>
      <c r="C231" s="343" t="s">
        <v>274</v>
      </c>
      <c r="D231" s="272" t="s">
        <v>1140</v>
      </c>
      <c r="E231" s="73"/>
      <c r="F231" s="73"/>
      <c r="G231" s="347" t="s">
        <v>982</v>
      </c>
      <c r="H231" s="112" t="s">
        <v>22</v>
      </c>
      <c r="I231" s="355">
        <f>'Memoria de calculo'!H820</f>
        <v>3</v>
      </c>
      <c r="J231" s="360">
        <f>O.Analítico!J463</f>
        <v>5400</v>
      </c>
      <c r="K231" s="360">
        <f t="shared" si="8"/>
        <v>16200</v>
      </c>
      <c r="L231" s="361">
        <f>Resumo!$C$51</f>
        <v>0.27901223769100203</v>
      </c>
      <c r="M231" s="360">
        <f>(Tabela4[[#This Row],[CUSTO TOTAL]]*Tabela4[[#This Row],[BDI]])+Tabela4[[#This Row],[CUSTO TOTAL]]</f>
        <v>20719.998250594232</v>
      </c>
      <c r="N231" s="361">
        <f t="shared" si="9"/>
        <v>9.4207182309164715E-3</v>
      </c>
    </row>
    <row r="232" spans="1:14" ht="123" customHeight="1" x14ac:dyDescent="0.25">
      <c r="A232" s="342" t="s">
        <v>30</v>
      </c>
      <c r="B232" s="112" t="s">
        <v>1156</v>
      </c>
      <c r="C232" s="343" t="s">
        <v>274</v>
      </c>
      <c r="D232" s="272" t="s">
        <v>1140</v>
      </c>
      <c r="E232" s="73"/>
      <c r="F232" s="73"/>
      <c r="G232" s="347" t="s">
        <v>983</v>
      </c>
      <c r="H232" s="112" t="s">
        <v>22</v>
      </c>
      <c r="I232" s="355">
        <f>'Memoria de calculo'!H823</f>
        <v>1</v>
      </c>
      <c r="J232" s="360">
        <f>O.Analítico!J466</f>
        <v>5100</v>
      </c>
      <c r="K232" s="360">
        <f t="shared" si="8"/>
        <v>5100</v>
      </c>
      <c r="L232" s="361">
        <f>Resumo!$C$51</f>
        <v>0.27901223769100203</v>
      </c>
      <c r="M232" s="360">
        <f>(Tabela4[[#This Row],[CUSTO TOTAL]]*Tabela4[[#This Row],[BDI]])+Tabela4[[#This Row],[CUSTO TOTAL]]</f>
        <v>6522.9624122241103</v>
      </c>
      <c r="N232" s="361">
        <f t="shared" si="9"/>
        <v>2.965781665288519E-3</v>
      </c>
    </row>
    <row r="233" spans="1:14" ht="33" customHeight="1" x14ac:dyDescent="0.25">
      <c r="A233" s="342" t="s">
        <v>984</v>
      </c>
      <c r="B233" s="112" t="s">
        <v>1157</v>
      </c>
      <c r="C233" s="343" t="s">
        <v>274</v>
      </c>
      <c r="D233" s="272" t="s">
        <v>1140</v>
      </c>
      <c r="E233" s="73"/>
      <c r="F233" s="73"/>
      <c r="G233" s="347" t="s">
        <v>583</v>
      </c>
      <c r="H233" s="112" t="s">
        <v>8</v>
      </c>
      <c r="I233" s="355">
        <f>'Memoria de calculo'!H826</f>
        <v>60</v>
      </c>
      <c r="J233" s="360">
        <v>6.08</v>
      </c>
      <c r="K233" s="360">
        <f t="shared" si="8"/>
        <v>364.8</v>
      </c>
      <c r="L233" s="361">
        <f>Resumo!$C$51</f>
        <v>0.27901223769100203</v>
      </c>
      <c r="M233" s="360">
        <f>(Tabela4[[#This Row],[CUSTO TOTAL]]*Tabela4[[#This Row],[BDI]])+Tabela4[[#This Row],[CUSTO TOTAL]]</f>
        <v>466.58366430967754</v>
      </c>
      <c r="N233" s="361">
        <f t="shared" si="9"/>
        <v>2.1214061794063758E-4</v>
      </c>
    </row>
    <row r="234" spans="1:14" ht="30.75" customHeight="1" x14ac:dyDescent="0.25">
      <c r="A234" s="342" t="s">
        <v>622</v>
      </c>
      <c r="B234" s="112" t="s">
        <v>1158</v>
      </c>
      <c r="C234" s="343" t="s">
        <v>274</v>
      </c>
      <c r="D234" s="272" t="s">
        <v>1140</v>
      </c>
      <c r="E234" s="73"/>
      <c r="F234" s="73"/>
      <c r="G234" s="347" t="s">
        <v>584</v>
      </c>
      <c r="H234" s="112" t="s">
        <v>8</v>
      </c>
      <c r="I234" s="355">
        <f>'Memoria de calculo'!H829</f>
        <v>32</v>
      </c>
      <c r="J234" s="360">
        <v>15.99</v>
      </c>
      <c r="K234" s="360">
        <f t="shared" si="8"/>
        <v>511.68</v>
      </c>
      <c r="L234" s="361">
        <f>Resumo!$C$51</f>
        <v>0.27901223769100203</v>
      </c>
      <c r="M234" s="360">
        <f>(Tabela4[[#This Row],[CUSTO TOTAL]]*Tabela4[[#This Row],[BDI]])+Tabela4[[#This Row],[CUSTO TOTAL]]</f>
        <v>654.44498178173194</v>
      </c>
      <c r="N234" s="361">
        <f t="shared" si="9"/>
        <v>2.9755512990094695E-4</v>
      </c>
    </row>
    <row r="235" spans="1:14" ht="30" customHeight="1" x14ac:dyDescent="0.25">
      <c r="A235" s="342" t="s">
        <v>985</v>
      </c>
      <c r="B235" s="112" t="s">
        <v>1159</v>
      </c>
      <c r="C235" s="343" t="s">
        <v>274</v>
      </c>
      <c r="D235" s="272" t="s">
        <v>1140</v>
      </c>
      <c r="E235" s="73"/>
      <c r="F235" s="73"/>
      <c r="G235" s="347" t="s">
        <v>585</v>
      </c>
      <c r="H235" s="112" t="s">
        <v>8</v>
      </c>
      <c r="I235" s="355">
        <f>'Memoria de calculo'!H832</f>
        <v>27</v>
      </c>
      <c r="J235" s="360">
        <v>27.2</v>
      </c>
      <c r="K235" s="360">
        <f t="shared" si="8"/>
        <v>734.4</v>
      </c>
      <c r="L235" s="361">
        <f>Resumo!$C$51</f>
        <v>0.27901223769100203</v>
      </c>
      <c r="M235" s="360">
        <f>(Tabela4[[#This Row],[CUSTO TOTAL]]*Tabela4[[#This Row],[BDI]])+Tabela4[[#This Row],[CUSTO TOTAL]]</f>
        <v>939.30658736027181</v>
      </c>
      <c r="N235" s="361">
        <f t="shared" si="9"/>
        <v>4.2707255980154666E-4</v>
      </c>
    </row>
    <row r="236" spans="1:14" ht="29.25" customHeight="1" x14ac:dyDescent="0.25">
      <c r="A236" s="342" t="s">
        <v>986</v>
      </c>
      <c r="B236" s="112" t="s">
        <v>1160</v>
      </c>
      <c r="C236" s="343" t="s">
        <v>274</v>
      </c>
      <c r="D236" s="272" t="s">
        <v>1140</v>
      </c>
      <c r="E236" s="73"/>
      <c r="F236" s="73"/>
      <c r="G236" s="347" t="s">
        <v>586</v>
      </c>
      <c r="H236" s="112" t="s">
        <v>8</v>
      </c>
      <c r="I236" s="355">
        <f>'Memoria de calculo'!H835</f>
        <v>135</v>
      </c>
      <c r="J236" s="360">
        <v>2.7</v>
      </c>
      <c r="K236" s="360">
        <f t="shared" si="8"/>
        <v>364.5</v>
      </c>
      <c r="L236" s="361">
        <f>Resumo!$C$51</f>
        <v>0.27901223769100203</v>
      </c>
      <c r="M236" s="360">
        <f>(Tabela4[[#This Row],[CUSTO TOTAL]]*Tabela4[[#This Row],[BDI]])+Tabela4[[#This Row],[CUSTO TOTAL]]</f>
        <v>466.19996063837027</v>
      </c>
      <c r="N236" s="361">
        <f t="shared" si="9"/>
        <v>2.1196616019562064E-4</v>
      </c>
    </row>
    <row r="237" spans="1:14" ht="33" customHeight="1" x14ac:dyDescent="0.25">
      <c r="A237" s="342" t="s">
        <v>987</v>
      </c>
      <c r="B237" s="112" t="s">
        <v>1161</v>
      </c>
      <c r="C237" s="343" t="s">
        <v>274</v>
      </c>
      <c r="D237" s="272" t="s">
        <v>1140</v>
      </c>
      <c r="E237" s="73"/>
      <c r="F237" s="73"/>
      <c r="G237" s="347" t="s">
        <v>587</v>
      </c>
      <c r="H237" s="112" t="s">
        <v>8</v>
      </c>
      <c r="I237" s="355">
        <f>'Memoria de calculo'!H838</f>
        <v>22</v>
      </c>
      <c r="J237" s="360">
        <v>6.02</v>
      </c>
      <c r="K237" s="360">
        <f t="shared" si="8"/>
        <v>132.44</v>
      </c>
      <c r="L237" s="361">
        <f>Resumo!$C$51</f>
        <v>0.27901223769100203</v>
      </c>
      <c r="M237" s="360">
        <f>(Tabela4[[#This Row],[CUSTO TOTAL]]*Tabela4[[#This Row],[BDI]])+Tabela4[[#This Row],[CUSTO TOTAL]]</f>
        <v>169.39238075979631</v>
      </c>
      <c r="N237" s="361">
        <f t="shared" si="9"/>
        <v>7.7017279166825776E-5</v>
      </c>
    </row>
    <row r="238" spans="1:14" ht="30.75" customHeight="1" x14ac:dyDescent="0.25">
      <c r="A238" s="342" t="s">
        <v>988</v>
      </c>
      <c r="B238" s="112" t="s">
        <v>1162</v>
      </c>
      <c r="C238" s="343" t="s">
        <v>274</v>
      </c>
      <c r="D238" s="272" t="s">
        <v>1140</v>
      </c>
      <c r="E238" s="73"/>
      <c r="F238" s="73"/>
      <c r="G238" s="347" t="s">
        <v>588</v>
      </c>
      <c r="H238" s="112" t="s">
        <v>8</v>
      </c>
      <c r="I238" s="355">
        <f>'Memoria de calculo'!H841</f>
        <v>26</v>
      </c>
      <c r="J238" s="360">
        <v>10.62</v>
      </c>
      <c r="K238" s="360">
        <f t="shared" si="8"/>
        <v>276.12</v>
      </c>
      <c r="L238" s="361">
        <f>Resumo!$C$51</f>
        <v>0.27901223769100203</v>
      </c>
      <c r="M238" s="360">
        <f>(Tabela4[[#This Row],[CUSTO TOTAL]]*Tabela4[[#This Row],[BDI]])+Tabela4[[#This Row],[CUSTO TOTAL]]</f>
        <v>353.16085907123949</v>
      </c>
      <c r="N238" s="361">
        <f t="shared" si="9"/>
        <v>1.6057090851362077E-4</v>
      </c>
    </row>
    <row r="239" spans="1:14" ht="30" customHeight="1" x14ac:dyDescent="0.25">
      <c r="A239" s="342" t="s">
        <v>989</v>
      </c>
      <c r="B239" s="112" t="s">
        <v>1163</v>
      </c>
      <c r="C239" s="343" t="s">
        <v>274</v>
      </c>
      <c r="D239" s="272" t="s">
        <v>1140</v>
      </c>
      <c r="E239" s="73"/>
      <c r="F239" s="73"/>
      <c r="G239" s="347" t="s">
        <v>589</v>
      </c>
      <c r="H239" s="112" t="s">
        <v>8</v>
      </c>
      <c r="I239" s="355">
        <f>'Memoria de calculo'!H844</f>
        <v>30</v>
      </c>
      <c r="J239" s="360">
        <v>16.190000000000001</v>
      </c>
      <c r="K239" s="360">
        <f t="shared" si="8"/>
        <v>485.70000000000005</v>
      </c>
      <c r="L239" s="361">
        <f>Resumo!$C$51</f>
        <v>0.27901223769100203</v>
      </c>
      <c r="M239" s="360">
        <f>(Tabela4[[#This Row],[CUSTO TOTAL]]*Tabela4[[#This Row],[BDI]])+Tabela4[[#This Row],[CUSTO TOTAL]]</f>
        <v>621.21624384651977</v>
      </c>
      <c r="N239" s="361">
        <f t="shared" si="9"/>
        <v>2.8244708918247723E-4</v>
      </c>
    </row>
    <row r="240" spans="1:14" ht="27.75" customHeight="1" x14ac:dyDescent="0.25">
      <c r="A240" s="342" t="s">
        <v>990</v>
      </c>
      <c r="B240" s="112" t="s">
        <v>1164</v>
      </c>
      <c r="C240" s="343" t="s">
        <v>274</v>
      </c>
      <c r="D240" s="272" t="s">
        <v>1140</v>
      </c>
      <c r="E240" s="73"/>
      <c r="F240" s="73"/>
      <c r="G240" s="347" t="s">
        <v>590</v>
      </c>
      <c r="H240" s="112" t="s">
        <v>8</v>
      </c>
      <c r="I240" s="355">
        <f>'Memoria de calculo'!H847</f>
        <v>120</v>
      </c>
      <c r="J240" s="360">
        <v>18.309999999999999</v>
      </c>
      <c r="K240" s="360">
        <f t="shared" si="8"/>
        <v>2197.1999999999998</v>
      </c>
      <c r="L240" s="361">
        <f>Resumo!$C$51</f>
        <v>0.27901223769100203</v>
      </c>
      <c r="M240" s="360">
        <f>(Tabela4[[#This Row],[CUSTO TOTAL]]*Tabela4[[#This Row],[BDI]])+Tabela4[[#This Row],[CUSTO TOTAL]]</f>
        <v>2810.2456886546693</v>
      </c>
      <c r="N240" s="361">
        <f t="shared" si="9"/>
        <v>1.2777285245043006E-3</v>
      </c>
    </row>
    <row r="241" spans="1:14" ht="30" customHeight="1" x14ac:dyDescent="0.25">
      <c r="A241" s="342" t="s">
        <v>991</v>
      </c>
      <c r="B241" s="112" t="s">
        <v>1165</v>
      </c>
      <c r="C241" s="343" t="s">
        <v>274</v>
      </c>
      <c r="D241" s="272" t="s">
        <v>1140</v>
      </c>
      <c r="E241" s="73"/>
      <c r="F241" s="73"/>
      <c r="G241" s="347" t="s">
        <v>591</v>
      </c>
      <c r="H241" s="112" t="s">
        <v>8</v>
      </c>
      <c r="I241" s="355">
        <f>'Memoria de calculo'!H850</f>
        <v>92</v>
      </c>
      <c r="J241" s="360">
        <v>24.76</v>
      </c>
      <c r="K241" s="360">
        <f t="shared" si="8"/>
        <v>2277.92</v>
      </c>
      <c r="L241" s="361">
        <f>Resumo!$C$51</f>
        <v>0.27901223769100203</v>
      </c>
      <c r="M241" s="360">
        <f>(Tabela4[[#This Row],[CUSTO TOTAL]]*Tabela4[[#This Row],[BDI]])+Tabela4[[#This Row],[CUSTO TOTAL]]</f>
        <v>2913.4875564810873</v>
      </c>
      <c r="N241" s="361">
        <f t="shared" si="9"/>
        <v>1.3246692884302006E-3</v>
      </c>
    </row>
    <row r="242" spans="1:14" ht="27" customHeight="1" x14ac:dyDescent="0.25">
      <c r="A242" s="342" t="s">
        <v>992</v>
      </c>
      <c r="B242" s="112" t="s">
        <v>1166</v>
      </c>
      <c r="C242" s="343" t="s">
        <v>274</v>
      </c>
      <c r="D242" s="272" t="s">
        <v>1140</v>
      </c>
      <c r="E242" s="73"/>
      <c r="F242" s="73"/>
      <c r="G242" s="347" t="s">
        <v>592</v>
      </c>
      <c r="H242" s="112" t="s">
        <v>8</v>
      </c>
      <c r="I242" s="355">
        <f>'Memoria de calculo'!H853</f>
        <v>31</v>
      </c>
      <c r="J242" s="360">
        <v>62.9</v>
      </c>
      <c r="K242" s="360">
        <f t="shared" si="8"/>
        <v>1949.8999999999999</v>
      </c>
      <c r="L242" s="361">
        <f>Resumo!$C$51</f>
        <v>0.27901223769100203</v>
      </c>
      <c r="M242" s="360">
        <f>(Tabela4[[#This Row],[CUSTO TOTAL]]*Tabela4[[#This Row],[BDI]])+Tabela4[[#This Row],[CUSTO TOTAL]]</f>
        <v>2493.9459622736849</v>
      </c>
      <c r="N242" s="361">
        <f t="shared" si="9"/>
        <v>1.1339171900286438E-3</v>
      </c>
    </row>
    <row r="243" spans="1:14" ht="30" customHeight="1" x14ac:dyDescent="0.25">
      <c r="A243" s="342" t="s">
        <v>993</v>
      </c>
      <c r="B243" s="112" t="s">
        <v>1167</v>
      </c>
      <c r="C243" s="343" t="s">
        <v>274</v>
      </c>
      <c r="D243" s="272" t="s">
        <v>1140</v>
      </c>
      <c r="E243" s="73"/>
      <c r="F243" s="73"/>
      <c r="G243" s="347" t="s">
        <v>593</v>
      </c>
      <c r="H243" s="112" t="s">
        <v>22</v>
      </c>
      <c r="I243" s="355">
        <f>'Memoria de calculo'!H856</f>
        <v>124</v>
      </c>
      <c r="J243" s="360">
        <v>100.61</v>
      </c>
      <c r="K243" s="360">
        <f t="shared" si="8"/>
        <v>12475.64</v>
      </c>
      <c r="L243" s="361">
        <f>Resumo!$C$51</f>
        <v>0.27901223769100203</v>
      </c>
      <c r="M243" s="360">
        <f>(Tabela4[[#This Row],[CUSTO TOTAL]]*Tabela4[[#This Row],[BDI]])+Tabela4[[#This Row],[CUSTO TOTAL]]</f>
        <v>15956.496233027372</v>
      </c>
      <c r="N243" s="361">
        <f t="shared" si="9"/>
        <v>7.2549067401451095E-3</v>
      </c>
    </row>
    <row r="244" spans="1:14" ht="30" customHeight="1" x14ac:dyDescent="0.25">
      <c r="A244" s="342" t="s">
        <v>994</v>
      </c>
      <c r="B244" s="112" t="s">
        <v>1168</v>
      </c>
      <c r="C244" s="343" t="s">
        <v>274</v>
      </c>
      <c r="D244" s="272" t="s">
        <v>1140</v>
      </c>
      <c r="E244" s="73"/>
      <c r="F244" s="73"/>
      <c r="G244" s="347" t="s">
        <v>995</v>
      </c>
      <c r="H244" s="112" t="s">
        <v>22</v>
      </c>
      <c r="I244" s="355">
        <f>'Memoria de calculo'!H859</f>
        <v>9</v>
      </c>
      <c r="J244" s="360">
        <v>17.850000000000001</v>
      </c>
      <c r="K244" s="360">
        <f t="shared" si="8"/>
        <v>160.65</v>
      </c>
      <c r="L244" s="361">
        <f>Resumo!$C$51</f>
        <v>0.27901223769100203</v>
      </c>
      <c r="M244" s="360">
        <f>(Tabela4[[#This Row],[CUSTO TOTAL]]*Tabela4[[#This Row],[BDI]])+Tabela4[[#This Row],[CUSTO TOTAL]]</f>
        <v>205.47331598505949</v>
      </c>
      <c r="N244" s="361">
        <f t="shared" si="9"/>
        <v>9.3422122456588355E-5</v>
      </c>
    </row>
    <row r="245" spans="1:14" ht="66" customHeight="1" x14ac:dyDescent="0.25">
      <c r="A245" s="342" t="s">
        <v>996</v>
      </c>
      <c r="B245" s="112" t="s">
        <v>1169</v>
      </c>
      <c r="C245" s="343" t="s">
        <v>274</v>
      </c>
      <c r="D245" s="272" t="s">
        <v>1140</v>
      </c>
      <c r="E245" s="73"/>
      <c r="F245" s="73"/>
      <c r="G245" s="347" t="s">
        <v>594</v>
      </c>
      <c r="H245" s="112" t="s">
        <v>22</v>
      </c>
      <c r="I245" s="355">
        <f>'Memoria de calculo'!H862</f>
        <v>2</v>
      </c>
      <c r="J245" s="360">
        <v>144.63999999999999</v>
      </c>
      <c r="K245" s="360">
        <f t="shared" si="8"/>
        <v>289.27999999999997</v>
      </c>
      <c r="L245" s="361">
        <f>Resumo!$C$51</f>
        <v>0.27901223769100203</v>
      </c>
      <c r="M245" s="360">
        <f>(Tabela4[[#This Row],[CUSTO TOTAL]]*Tabela4[[#This Row],[BDI]])+Tabela4[[#This Row],[CUSTO TOTAL]]</f>
        <v>369.99266011925306</v>
      </c>
      <c r="N245" s="361">
        <f t="shared" si="9"/>
        <v>1.6822378826169857E-4</v>
      </c>
    </row>
    <row r="246" spans="1:14" ht="29.25" customHeight="1" x14ac:dyDescent="0.25">
      <c r="A246" s="342" t="s">
        <v>620</v>
      </c>
      <c r="B246" s="112" t="s">
        <v>566</v>
      </c>
      <c r="C246" s="343" t="s">
        <v>274</v>
      </c>
      <c r="D246" s="272" t="s">
        <v>1170</v>
      </c>
      <c r="E246" s="73"/>
      <c r="F246" s="73"/>
      <c r="G246" s="347" t="s">
        <v>606</v>
      </c>
      <c r="H246" s="112" t="s">
        <v>22</v>
      </c>
      <c r="I246" s="355">
        <f>'Memoria de calculo'!H866</f>
        <v>1</v>
      </c>
      <c r="J246" s="360">
        <v>243.17</v>
      </c>
      <c r="K246" s="360">
        <f t="shared" si="8"/>
        <v>243.17</v>
      </c>
      <c r="L246" s="361">
        <f>Resumo!$C$51</f>
        <v>0.27901223769100203</v>
      </c>
      <c r="M246" s="360">
        <f>(Tabela4[[#This Row],[CUSTO TOTAL]]*Tabela4[[#This Row],[BDI]])+Tabela4[[#This Row],[CUSTO TOTAL]]</f>
        <v>311.01740583932093</v>
      </c>
      <c r="N246" s="361">
        <f t="shared" si="9"/>
        <v>1.4140963285259002E-4</v>
      </c>
    </row>
    <row r="247" spans="1:14" ht="30" customHeight="1" x14ac:dyDescent="0.25">
      <c r="A247" s="342" t="s">
        <v>621</v>
      </c>
      <c r="B247" s="112" t="s">
        <v>595</v>
      </c>
      <c r="C247" s="343" t="s">
        <v>274</v>
      </c>
      <c r="D247" s="272" t="s">
        <v>1170</v>
      </c>
      <c r="E247" s="73"/>
      <c r="F247" s="73"/>
      <c r="G247" s="347" t="s">
        <v>607</v>
      </c>
      <c r="H247" s="112" t="s">
        <v>22</v>
      </c>
      <c r="I247" s="355">
        <f>'Memoria de calculo'!H869</f>
        <v>3</v>
      </c>
      <c r="J247" s="360">
        <v>52.77</v>
      </c>
      <c r="K247" s="360">
        <f t="shared" si="8"/>
        <v>158.31</v>
      </c>
      <c r="L247" s="361">
        <f>Resumo!$C$51</f>
        <v>0.27901223769100203</v>
      </c>
      <c r="M247" s="360">
        <f>(Tabela4[[#This Row],[CUSTO TOTAL]]*Tabela4[[#This Row],[BDI]])+Tabela4[[#This Row],[CUSTO TOTAL]]</f>
        <v>202.48042734886252</v>
      </c>
      <c r="N247" s="361">
        <f t="shared" si="9"/>
        <v>9.2061352045455963E-5</v>
      </c>
    </row>
    <row r="248" spans="1:14" ht="30" customHeight="1" x14ac:dyDescent="0.25">
      <c r="A248" s="342" t="s">
        <v>472</v>
      </c>
      <c r="B248" s="112" t="s">
        <v>596</v>
      </c>
      <c r="C248" s="343" t="s">
        <v>274</v>
      </c>
      <c r="D248" s="272" t="s">
        <v>1170</v>
      </c>
      <c r="E248" s="73"/>
      <c r="F248" s="73"/>
      <c r="G248" s="347" t="s">
        <v>455</v>
      </c>
      <c r="H248" s="112" t="s">
        <v>22</v>
      </c>
      <c r="I248" s="355">
        <f>'Memoria de calculo'!H872</f>
        <v>5</v>
      </c>
      <c r="J248" s="360">
        <v>166.08</v>
      </c>
      <c r="K248" s="360">
        <f t="shared" ref="K248:K306" si="10">I248*J248</f>
        <v>830.40000000000009</v>
      </c>
      <c r="L248" s="361">
        <f>Resumo!$C$51</f>
        <v>0.27901223769100203</v>
      </c>
      <c r="M248" s="360">
        <f>(Tabela4[[#This Row],[CUSTO TOTAL]]*Tabela4[[#This Row],[BDI]])+Tabela4[[#This Row],[CUSTO TOTAL]]</f>
        <v>1062.0917621786082</v>
      </c>
      <c r="N248" s="361">
        <f t="shared" si="9"/>
        <v>4.8289903820697774E-4</v>
      </c>
    </row>
    <row r="249" spans="1:14" ht="32.25" customHeight="1" x14ac:dyDescent="0.25">
      <c r="A249" s="342" t="s">
        <v>30</v>
      </c>
      <c r="B249" s="112" t="s">
        <v>597</v>
      </c>
      <c r="C249" s="343" t="s">
        <v>274</v>
      </c>
      <c r="D249" s="272" t="s">
        <v>1170</v>
      </c>
      <c r="E249" s="73"/>
      <c r="F249" s="73"/>
      <c r="G249" s="347" t="s">
        <v>1381</v>
      </c>
      <c r="H249" s="112" t="s">
        <v>22</v>
      </c>
      <c r="I249" s="355">
        <f>'Memoria de calculo'!H875</f>
        <v>2</v>
      </c>
      <c r="J249" s="131">
        <f>O.Analítico!J469</f>
        <v>328.95</v>
      </c>
      <c r="K249" s="360">
        <f t="shared" si="10"/>
        <v>657.9</v>
      </c>
      <c r="L249" s="361">
        <f>Resumo!$C$51</f>
        <v>0.27901223769100203</v>
      </c>
      <c r="M249" s="360">
        <f>(Tabela4[[#This Row],[CUSTO TOTAL]]*Tabela4[[#This Row],[BDI]])+Tabela4[[#This Row],[CUSTO TOTAL]]</f>
        <v>841.4621511769102</v>
      </c>
      <c r="N249" s="361">
        <f t="shared" si="9"/>
        <v>3.8258583482221891E-4</v>
      </c>
    </row>
    <row r="250" spans="1:14" ht="44.25" customHeight="1" x14ac:dyDescent="0.25">
      <c r="A250" s="342" t="s">
        <v>30</v>
      </c>
      <c r="B250" s="112" t="s">
        <v>598</v>
      </c>
      <c r="C250" s="343" t="s">
        <v>274</v>
      </c>
      <c r="D250" s="272" t="s">
        <v>1170</v>
      </c>
      <c r="E250" s="73"/>
      <c r="F250" s="73"/>
      <c r="G250" s="347" t="s">
        <v>1382</v>
      </c>
      <c r="H250" s="112" t="s">
        <v>22</v>
      </c>
      <c r="I250" s="355">
        <f>'Memoria de calculo'!H881</f>
        <v>23</v>
      </c>
      <c r="J250" s="360">
        <f>O.Analítico!J474</f>
        <v>18.483499999999999</v>
      </c>
      <c r="K250" s="360">
        <f t="shared" si="10"/>
        <v>425.12049999999999</v>
      </c>
      <c r="L250" s="361">
        <f>Resumo!$C$51</f>
        <v>0.27901223769100203</v>
      </c>
      <c r="M250" s="360">
        <f>(Tabela4[[#This Row],[CUSTO TOTAL]]*Tabela4[[#This Row],[BDI]])+Tabela4[[#This Row],[CUSTO TOTAL]]</f>
        <v>543.73432199331762</v>
      </c>
      <c r="N250" s="361">
        <f t="shared" si="9"/>
        <v>2.4721854596829174E-4</v>
      </c>
    </row>
    <row r="251" spans="1:14" ht="42" customHeight="1" x14ac:dyDescent="0.25">
      <c r="A251" s="342" t="s">
        <v>30</v>
      </c>
      <c r="B251" s="112" t="s">
        <v>599</v>
      </c>
      <c r="C251" s="343" t="s">
        <v>274</v>
      </c>
      <c r="D251" s="272" t="s">
        <v>1170</v>
      </c>
      <c r="E251" s="73"/>
      <c r="F251" s="73"/>
      <c r="G251" s="347" t="s">
        <v>1383</v>
      </c>
      <c r="H251" s="112" t="s">
        <v>22</v>
      </c>
      <c r="I251" s="355">
        <f>'Memoria de calculo'!H881</f>
        <v>23</v>
      </c>
      <c r="J251" s="360">
        <f>O.Analítico!J479</f>
        <v>28.884999999999998</v>
      </c>
      <c r="K251" s="360">
        <f t="shared" si="10"/>
        <v>664.3549999999999</v>
      </c>
      <c r="L251" s="361">
        <f>Resumo!$C$51</f>
        <v>0.27901223769100203</v>
      </c>
      <c r="M251" s="360">
        <f>(Tabela4[[#This Row],[CUSTO TOTAL]]*Tabela4[[#This Row],[BDI]])+Tabela4[[#This Row],[CUSTO TOTAL]]</f>
        <v>849.71817517120553</v>
      </c>
      <c r="N251" s="361">
        <f t="shared" si="9"/>
        <v>3.8633958396916738E-4</v>
      </c>
    </row>
    <row r="252" spans="1:14" ht="41.25" customHeight="1" x14ac:dyDescent="0.25">
      <c r="A252" s="342" t="s">
        <v>30</v>
      </c>
      <c r="B252" s="112" t="s">
        <v>600</v>
      </c>
      <c r="C252" s="343" t="s">
        <v>274</v>
      </c>
      <c r="D252" s="272" t="s">
        <v>1170</v>
      </c>
      <c r="E252" s="73"/>
      <c r="F252" s="73"/>
      <c r="G252" s="347" t="s">
        <v>1384</v>
      </c>
      <c r="H252" s="112" t="s">
        <v>22</v>
      </c>
      <c r="I252" s="355">
        <f>'Memoria de calculo'!H884</f>
        <v>2</v>
      </c>
      <c r="J252" s="360">
        <f>O.Analítico!J484</f>
        <v>1180.625</v>
      </c>
      <c r="K252" s="360">
        <f t="shared" si="10"/>
        <v>2361.25</v>
      </c>
      <c r="L252" s="361">
        <f>Resumo!$C$51</f>
        <v>0.27901223769100203</v>
      </c>
      <c r="M252" s="360">
        <f>(Tabela4[[#This Row],[CUSTO TOTAL]]*Tabela4[[#This Row],[BDI]])+Tabela4[[#This Row],[CUSTO TOTAL]]</f>
        <v>3020.0676462478787</v>
      </c>
      <c r="N252" s="361">
        <f t="shared" si="9"/>
        <v>1.3731278347377481E-3</v>
      </c>
    </row>
    <row r="253" spans="1:14" ht="56.25" customHeight="1" x14ac:dyDescent="0.25">
      <c r="A253" s="342" t="s">
        <v>30</v>
      </c>
      <c r="B253" s="112" t="s">
        <v>601</v>
      </c>
      <c r="C253" s="343" t="s">
        <v>274</v>
      </c>
      <c r="D253" s="272" t="s">
        <v>1170</v>
      </c>
      <c r="E253" s="73"/>
      <c r="F253" s="73"/>
      <c r="G253" s="347" t="s">
        <v>608</v>
      </c>
      <c r="H253" s="112" t="s">
        <v>22</v>
      </c>
      <c r="I253" s="355">
        <f>'Memoria de calculo'!H887</f>
        <v>1</v>
      </c>
      <c r="J253" s="360">
        <f>O.Analítico!J489</f>
        <v>964.5</v>
      </c>
      <c r="K253" s="360">
        <f t="shared" si="10"/>
        <v>964.5</v>
      </c>
      <c r="L253" s="361">
        <f>Resumo!$C$51</f>
        <v>0.27901223769100203</v>
      </c>
      <c r="M253" s="360">
        <f>(Tabela4[[#This Row],[CUSTO TOTAL]]*Tabela4[[#This Row],[BDI]])+Tabela4[[#This Row],[CUSTO TOTAL]]</f>
        <v>1233.6073032529714</v>
      </c>
      <c r="N253" s="361">
        <f t="shared" si="9"/>
        <v>5.6088165022956404E-4</v>
      </c>
    </row>
    <row r="254" spans="1:14" ht="43.5" customHeight="1" x14ac:dyDescent="0.25">
      <c r="A254" s="342" t="str">
        <f>O.Analítico!C494</f>
        <v>SINAPI 93141 (ADAPTADA)</v>
      </c>
      <c r="B254" s="112" t="s">
        <v>602</v>
      </c>
      <c r="C254" s="343" t="s">
        <v>274</v>
      </c>
      <c r="D254" s="272" t="s">
        <v>1170</v>
      </c>
      <c r="E254" s="73"/>
      <c r="F254" s="73"/>
      <c r="G254" s="347" t="s">
        <v>1385</v>
      </c>
      <c r="H254" s="112" t="s">
        <v>22</v>
      </c>
      <c r="I254" s="355">
        <f>'Memoria de calculo'!H890</f>
        <v>46</v>
      </c>
      <c r="J254" s="360">
        <f>O.Analítico!J494</f>
        <v>162.173</v>
      </c>
      <c r="K254" s="360">
        <f t="shared" si="10"/>
        <v>7459.9580000000005</v>
      </c>
      <c r="L254" s="361">
        <f>Resumo!$C$51</f>
        <v>0.27901223769100203</v>
      </c>
      <c r="M254" s="360">
        <f>(Tabela4[[#This Row],[CUSTO TOTAL]]*Tabela4[[#This Row],[BDI]])+Tabela4[[#This Row],[CUSTO TOTAL]]</f>
        <v>9541.3775746608917</v>
      </c>
      <c r="N254" s="361">
        <f t="shared" si="9"/>
        <v>4.3381581686710606E-3</v>
      </c>
    </row>
    <row r="255" spans="1:14" ht="25.5" customHeight="1" x14ac:dyDescent="0.25">
      <c r="A255" s="342" t="s">
        <v>30</v>
      </c>
      <c r="B255" s="112" t="s">
        <v>603</v>
      </c>
      <c r="C255" s="343" t="s">
        <v>274</v>
      </c>
      <c r="D255" s="272" t="s">
        <v>1170</v>
      </c>
      <c r="E255" s="73"/>
      <c r="F255" s="73"/>
      <c r="G255" s="347" t="s">
        <v>609</v>
      </c>
      <c r="H255" s="112" t="s">
        <v>22</v>
      </c>
      <c r="I255" s="355">
        <f>'Memoria de calculo'!H893</f>
        <v>1</v>
      </c>
      <c r="J255" s="360">
        <f>O.Analítico!J505</f>
        <v>700</v>
      </c>
      <c r="K255" s="360">
        <f t="shared" si="10"/>
        <v>700</v>
      </c>
      <c r="L255" s="361">
        <f>Resumo!$C$51</f>
        <v>0.27901223769100203</v>
      </c>
      <c r="M255" s="360">
        <f>(Tabela4[[#This Row],[CUSTO TOTAL]]*Tabela4[[#This Row],[BDI]])+Tabela4[[#This Row],[CUSTO TOTAL]]</f>
        <v>895.30856638370142</v>
      </c>
      <c r="N255" s="361">
        <f t="shared" si="9"/>
        <v>4.0706807170626729E-4</v>
      </c>
    </row>
    <row r="256" spans="1:14" ht="47.25" customHeight="1" x14ac:dyDescent="0.25">
      <c r="A256" s="342" t="s">
        <v>622</v>
      </c>
      <c r="B256" s="112" t="s">
        <v>604</v>
      </c>
      <c r="C256" s="343" t="s">
        <v>274</v>
      </c>
      <c r="D256" s="272" t="s">
        <v>1170</v>
      </c>
      <c r="E256" s="73"/>
      <c r="F256" s="73"/>
      <c r="G256" s="347" t="s">
        <v>610</v>
      </c>
      <c r="H256" s="112" t="s">
        <v>8</v>
      </c>
      <c r="I256" s="355">
        <f>'Memoria de calculo'!H896</f>
        <v>80</v>
      </c>
      <c r="J256" s="360">
        <v>15.99</v>
      </c>
      <c r="K256" s="360">
        <f t="shared" si="10"/>
        <v>1279.2</v>
      </c>
      <c r="L256" s="361">
        <f>Resumo!$C$51</f>
        <v>0.27901223769100203</v>
      </c>
      <c r="M256" s="360">
        <f>(Tabela4[[#This Row],[CUSTO TOTAL]]*Tabela4[[#This Row],[BDI]])+Tabela4[[#This Row],[CUSTO TOTAL]]</f>
        <v>1636.11245445433</v>
      </c>
      <c r="N256" s="361">
        <f t="shared" si="9"/>
        <v>7.4388782475236746E-4</v>
      </c>
    </row>
    <row r="257" spans="1:14" ht="36" x14ac:dyDescent="0.25">
      <c r="A257" s="342" t="s">
        <v>650</v>
      </c>
      <c r="B257" s="112" t="s">
        <v>605</v>
      </c>
      <c r="C257" s="343" t="s">
        <v>274</v>
      </c>
      <c r="D257" s="272" t="s">
        <v>1171</v>
      </c>
      <c r="E257" s="73"/>
      <c r="F257" s="73"/>
      <c r="G257" s="347" t="s">
        <v>624</v>
      </c>
      <c r="H257" s="112" t="s">
        <v>8</v>
      </c>
      <c r="I257" s="355">
        <f>'Memoria de calculo'!H900</f>
        <v>60</v>
      </c>
      <c r="J257" s="360">
        <v>18.329999999999998</v>
      </c>
      <c r="K257" s="360">
        <f t="shared" si="10"/>
        <v>1099.8</v>
      </c>
      <c r="L257" s="361">
        <f>Resumo!$C$51</f>
        <v>0.27901223769100203</v>
      </c>
      <c r="M257" s="360">
        <f>(Tabela4[[#This Row],[CUSTO TOTAL]]*Tabela4[[#This Row],[BDI]])+Tabela4[[#This Row],[CUSTO TOTAL]]</f>
        <v>1406.657659012564</v>
      </c>
      <c r="N257" s="361">
        <f t="shared" si="9"/>
        <v>6.3956209323221826E-4</v>
      </c>
    </row>
    <row r="258" spans="1:14" ht="36" x14ac:dyDescent="0.25">
      <c r="A258" s="342" t="s">
        <v>652</v>
      </c>
      <c r="B258" s="112" t="s">
        <v>611</v>
      </c>
      <c r="C258" s="343" t="s">
        <v>274</v>
      </c>
      <c r="D258" s="272" t="s">
        <v>1171</v>
      </c>
      <c r="E258" s="73"/>
      <c r="F258" s="73"/>
      <c r="G258" s="347" t="s">
        <v>625</v>
      </c>
      <c r="H258" s="112" t="s">
        <v>8</v>
      </c>
      <c r="I258" s="355">
        <f>'Memoria de calculo'!H903</f>
        <v>250</v>
      </c>
      <c r="J258" s="360">
        <v>30.75</v>
      </c>
      <c r="K258" s="360">
        <f t="shared" si="10"/>
        <v>7687.5</v>
      </c>
      <c r="L258" s="361">
        <f>Resumo!$C$51</f>
        <v>0.27901223769100203</v>
      </c>
      <c r="M258" s="360">
        <f>(Tabela4[[#This Row],[CUSTO TOTAL]]*Tabela4[[#This Row],[BDI]])+Tabela4[[#This Row],[CUSTO TOTAL]]</f>
        <v>9832.4065772495778</v>
      </c>
      <c r="N258" s="361">
        <f t="shared" si="9"/>
        <v>4.4704797160599E-3</v>
      </c>
    </row>
    <row r="259" spans="1:14" ht="36" x14ac:dyDescent="0.25">
      <c r="A259" s="342" t="s">
        <v>651</v>
      </c>
      <c r="B259" s="112" t="s">
        <v>612</v>
      </c>
      <c r="C259" s="343" t="s">
        <v>274</v>
      </c>
      <c r="D259" s="272" t="s">
        <v>1171</v>
      </c>
      <c r="E259" s="73"/>
      <c r="F259" s="73"/>
      <c r="G259" s="347" t="s">
        <v>626</v>
      </c>
      <c r="H259" s="112" t="s">
        <v>8</v>
      </c>
      <c r="I259" s="355">
        <f>'Memoria de calculo'!H906</f>
        <v>170</v>
      </c>
      <c r="J259" s="360">
        <v>35.520000000000003</v>
      </c>
      <c r="K259" s="360">
        <f t="shared" si="10"/>
        <v>6038.4000000000005</v>
      </c>
      <c r="L259" s="361">
        <f>Resumo!$C$51</f>
        <v>0.27901223769100203</v>
      </c>
      <c r="M259" s="360">
        <f>(Tabela4[[#This Row],[CUSTO TOTAL]]*Tabela4[[#This Row],[BDI]])+Tabela4[[#This Row],[CUSTO TOTAL]]</f>
        <v>7723.1874960733476</v>
      </c>
      <c r="N259" s="361">
        <f t="shared" si="9"/>
        <v>3.5114854917016069E-3</v>
      </c>
    </row>
    <row r="260" spans="1:14" ht="42.75" customHeight="1" x14ac:dyDescent="0.25">
      <c r="A260" s="342" t="s">
        <v>653</v>
      </c>
      <c r="B260" s="112" t="s">
        <v>1008</v>
      </c>
      <c r="C260" s="343" t="s">
        <v>274</v>
      </c>
      <c r="D260" s="272" t="s">
        <v>1171</v>
      </c>
      <c r="E260" s="73"/>
      <c r="F260" s="73"/>
      <c r="G260" s="347" t="s">
        <v>1386</v>
      </c>
      <c r="H260" s="112" t="s">
        <v>22</v>
      </c>
      <c r="I260" s="355">
        <f>'Memoria de calculo'!H909</f>
        <v>11</v>
      </c>
      <c r="J260" s="360">
        <v>48.54</v>
      </c>
      <c r="K260" s="360">
        <f t="shared" si="10"/>
        <v>533.93999999999994</v>
      </c>
      <c r="L260" s="361">
        <f>Resumo!$C$51</f>
        <v>0.27901223769100203</v>
      </c>
      <c r="M260" s="360">
        <f>(Tabela4[[#This Row],[CUSTO TOTAL]]*Tabela4[[#This Row],[BDI]])+Tabela4[[#This Row],[CUSTO TOTAL]]</f>
        <v>682.91579419273353</v>
      </c>
      <c r="N260" s="361">
        <f t="shared" si="9"/>
        <v>3.104998945812062E-4</v>
      </c>
    </row>
    <row r="261" spans="1:14" ht="36" x14ac:dyDescent="0.25">
      <c r="A261" s="342" t="s">
        <v>654</v>
      </c>
      <c r="B261" s="112" t="s">
        <v>613</v>
      </c>
      <c r="C261" s="343" t="s">
        <v>274</v>
      </c>
      <c r="D261" s="272" t="s">
        <v>1171</v>
      </c>
      <c r="E261" s="73"/>
      <c r="F261" s="73"/>
      <c r="G261" s="347" t="s">
        <v>1387</v>
      </c>
      <c r="H261" s="112" t="s">
        <v>22</v>
      </c>
      <c r="I261" s="355">
        <f>'Memoria de calculo'!H912</f>
        <v>8</v>
      </c>
      <c r="J261" s="360">
        <v>10.72</v>
      </c>
      <c r="K261" s="360">
        <f t="shared" si="10"/>
        <v>85.76</v>
      </c>
      <c r="L261" s="361">
        <f>Resumo!$C$51</f>
        <v>0.27901223769100203</v>
      </c>
      <c r="M261" s="360">
        <f>(Tabela4[[#This Row],[CUSTO TOTAL]]*Tabela4[[#This Row],[BDI]])+Tabela4[[#This Row],[CUSTO TOTAL]]</f>
        <v>109.68808950438034</v>
      </c>
      <c r="N261" s="361">
        <f t="shared" si="9"/>
        <v>4.9871654042184985E-5</v>
      </c>
    </row>
    <row r="262" spans="1:14" ht="36" x14ac:dyDescent="0.25">
      <c r="A262" s="342" t="s">
        <v>655</v>
      </c>
      <c r="B262" s="112" t="s">
        <v>614</v>
      </c>
      <c r="C262" s="343" t="s">
        <v>274</v>
      </c>
      <c r="D262" s="272" t="s">
        <v>1171</v>
      </c>
      <c r="E262" s="73"/>
      <c r="F262" s="73"/>
      <c r="G262" s="347" t="s">
        <v>1388</v>
      </c>
      <c r="H262" s="112" t="s">
        <v>22</v>
      </c>
      <c r="I262" s="355">
        <f>'Memoria de calculo'!H915</f>
        <v>6</v>
      </c>
      <c r="J262" s="360">
        <v>24.62</v>
      </c>
      <c r="K262" s="360">
        <f t="shared" si="10"/>
        <v>147.72</v>
      </c>
      <c r="L262" s="361">
        <f>Resumo!$C$51</f>
        <v>0.27901223769100203</v>
      </c>
      <c r="M262" s="360">
        <f>(Tabela4[[#This Row],[CUSTO TOTAL]]*Tabela4[[#This Row],[BDI]])+Tabela4[[#This Row],[CUSTO TOTAL]]</f>
        <v>188.93568775171482</v>
      </c>
      <c r="N262" s="361">
        <f t="shared" si="9"/>
        <v>8.5902993646356864E-5</v>
      </c>
    </row>
    <row r="263" spans="1:14" ht="54.75" customHeight="1" x14ac:dyDescent="0.25">
      <c r="A263" s="342" t="s">
        <v>30</v>
      </c>
      <c r="B263" s="112" t="s">
        <v>615</v>
      </c>
      <c r="C263" s="343" t="s">
        <v>274</v>
      </c>
      <c r="D263" s="272" t="s">
        <v>1171</v>
      </c>
      <c r="E263" s="73"/>
      <c r="F263" s="73"/>
      <c r="G263" s="347" t="s">
        <v>1389</v>
      </c>
      <c r="H263" s="112" t="s">
        <v>22</v>
      </c>
      <c r="I263" s="355">
        <f>'Memoria de calculo'!H918</f>
        <v>6</v>
      </c>
      <c r="J263" s="360">
        <f>O.Analítico!J508</f>
        <v>348.92500000000001</v>
      </c>
      <c r="K263" s="360">
        <f t="shared" si="10"/>
        <v>2093.5500000000002</v>
      </c>
      <c r="L263" s="361">
        <f>Resumo!$C$51</f>
        <v>0.27901223769100203</v>
      </c>
      <c r="M263" s="360">
        <f>(Tabela4[[#This Row],[CUSTO TOTAL]]*Tabela4[[#This Row],[BDI]])+Tabela4[[#This Row],[CUSTO TOTAL]]</f>
        <v>2677.6760702179977</v>
      </c>
      <c r="N263" s="361">
        <f t="shared" ref="N263:N306" si="11">M263/$M$3</f>
        <v>1.2174533736009371E-3</v>
      </c>
    </row>
    <row r="264" spans="1:14" ht="36" x14ac:dyDescent="0.25">
      <c r="A264" s="342" t="s">
        <v>30</v>
      </c>
      <c r="B264" s="112" t="s">
        <v>616</v>
      </c>
      <c r="C264" s="343" t="s">
        <v>274</v>
      </c>
      <c r="D264" s="272" t="s">
        <v>1171</v>
      </c>
      <c r="E264" s="73"/>
      <c r="F264" s="73"/>
      <c r="G264" s="347" t="s">
        <v>1390</v>
      </c>
      <c r="H264" s="112" t="s">
        <v>22</v>
      </c>
      <c r="I264" s="355">
        <f>'Memoria de calculo'!H921</f>
        <v>8</v>
      </c>
      <c r="J264" s="360">
        <f>O.Analítico!J513</f>
        <v>53.605000000000004</v>
      </c>
      <c r="K264" s="360">
        <f t="shared" si="10"/>
        <v>428.84000000000003</v>
      </c>
      <c r="L264" s="361">
        <f>Resumo!$C$51</f>
        <v>0.27901223769100203</v>
      </c>
      <c r="M264" s="360">
        <f>(Tabela4[[#This Row],[CUSTO TOTAL]]*Tabela4[[#This Row],[BDI]])+Tabela4[[#This Row],[CUSTO TOTAL]]</f>
        <v>548.49160801140931</v>
      </c>
      <c r="N264" s="361">
        <f t="shared" si="11"/>
        <v>2.4938153124359384E-4</v>
      </c>
    </row>
    <row r="265" spans="1:14" ht="39" customHeight="1" x14ac:dyDescent="0.25">
      <c r="A265" s="342" t="s">
        <v>30</v>
      </c>
      <c r="B265" s="112" t="s">
        <v>617</v>
      </c>
      <c r="C265" s="343" t="s">
        <v>274</v>
      </c>
      <c r="D265" s="272" t="s">
        <v>1171</v>
      </c>
      <c r="E265" s="73"/>
      <c r="F265" s="73"/>
      <c r="G265" s="347" t="s">
        <v>1391</v>
      </c>
      <c r="H265" s="112" t="s">
        <v>22</v>
      </c>
      <c r="I265" s="355">
        <f>'Memoria de calculo'!H924</f>
        <v>8</v>
      </c>
      <c r="J265" s="360">
        <f>O.Analítico!J518</f>
        <v>83.605000000000004</v>
      </c>
      <c r="K265" s="360">
        <f t="shared" si="10"/>
        <v>668.84</v>
      </c>
      <c r="L265" s="361">
        <f>Resumo!$C$51</f>
        <v>0.27901223769100203</v>
      </c>
      <c r="M265" s="360">
        <f>(Tabela4[[#This Row],[CUSTO TOTAL]]*Tabela4[[#This Row],[BDI]])+Tabela4[[#This Row],[CUSTO TOTAL]]</f>
        <v>855.45454505724979</v>
      </c>
      <c r="N265" s="361">
        <f t="shared" si="11"/>
        <v>3.8894772725717115E-4</v>
      </c>
    </row>
    <row r="266" spans="1:14" ht="36" x14ac:dyDescent="0.25">
      <c r="A266" s="342" t="s">
        <v>30</v>
      </c>
      <c r="B266" s="112" t="s">
        <v>618</v>
      </c>
      <c r="C266" s="343" t="s">
        <v>274</v>
      </c>
      <c r="D266" s="272" t="s">
        <v>1171</v>
      </c>
      <c r="E266" s="73"/>
      <c r="F266" s="73"/>
      <c r="G266" s="347" t="s">
        <v>1392</v>
      </c>
      <c r="H266" s="112" t="s">
        <v>22</v>
      </c>
      <c r="I266" s="355">
        <f>'Memoria de calculo'!H927</f>
        <v>249</v>
      </c>
      <c r="J266" s="360">
        <f>O.Analítico!J523</f>
        <v>6.7549999999999999</v>
      </c>
      <c r="K266" s="360">
        <f t="shared" si="10"/>
        <v>1681.9949999999999</v>
      </c>
      <c r="L266" s="361">
        <f>Resumo!$C$51</f>
        <v>0.27901223769100203</v>
      </c>
      <c r="M266" s="360">
        <f>(Tabela4[[#This Row],[CUSTO TOTAL]]*Tabela4[[#This Row],[BDI]])+Tabela4[[#This Row],[CUSTO TOTAL]]</f>
        <v>2151.2921887350767</v>
      </c>
      <c r="N266" s="361">
        <f t="shared" si="11"/>
        <v>9.7812351609940433E-4</v>
      </c>
    </row>
    <row r="267" spans="1:14" ht="36" x14ac:dyDescent="0.25">
      <c r="A267" s="342" t="s">
        <v>30</v>
      </c>
      <c r="B267" s="112" t="s">
        <v>619</v>
      </c>
      <c r="C267" s="343" t="s">
        <v>274</v>
      </c>
      <c r="D267" s="272" t="s">
        <v>1171</v>
      </c>
      <c r="E267" s="73"/>
      <c r="F267" s="73"/>
      <c r="G267" s="347" t="s">
        <v>1393</v>
      </c>
      <c r="H267" s="112" t="s">
        <v>22</v>
      </c>
      <c r="I267" s="355">
        <f>'Memoria de calculo'!H930</f>
        <v>8</v>
      </c>
      <c r="J267" s="360">
        <f>O.Analítico!J528</f>
        <v>27.837499999999999</v>
      </c>
      <c r="K267" s="360">
        <f t="shared" si="10"/>
        <v>222.7</v>
      </c>
      <c r="L267" s="361">
        <f>Resumo!$C$51</f>
        <v>0.27901223769100203</v>
      </c>
      <c r="M267" s="360">
        <f>(Tabela4[[#This Row],[CUSTO TOTAL]]*Tabela4[[#This Row],[BDI]])+Tabela4[[#This Row],[CUSTO TOTAL]]</f>
        <v>284.83602533378615</v>
      </c>
      <c r="N267" s="361">
        <f t="shared" si="11"/>
        <v>1.2950579938426533E-4</v>
      </c>
    </row>
    <row r="268" spans="1:14" ht="41.25" customHeight="1" x14ac:dyDescent="0.25">
      <c r="A268" s="342" t="s">
        <v>656</v>
      </c>
      <c r="B268" s="112" t="s">
        <v>1172</v>
      </c>
      <c r="C268" s="343" t="s">
        <v>274</v>
      </c>
      <c r="D268" s="272" t="s">
        <v>1171</v>
      </c>
      <c r="E268" s="73"/>
      <c r="F268" s="73"/>
      <c r="G268" s="347" t="s">
        <v>1394</v>
      </c>
      <c r="H268" s="112" t="s">
        <v>22</v>
      </c>
      <c r="I268" s="355">
        <f>'Memoria de calculo'!H933</f>
        <v>8</v>
      </c>
      <c r="J268" s="360">
        <f>O.Analítico!J533</f>
        <v>35.125</v>
      </c>
      <c r="K268" s="360">
        <f t="shared" si="10"/>
        <v>281</v>
      </c>
      <c r="L268" s="361">
        <f>Resumo!$C$51</f>
        <v>0.27901223769100203</v>
      </c>
      <c r="M268" s="360">
        <f>(Tabela4[[#This Row],[CUSTO TOTAL]]*Tabela4[[#This Row],[BDI]])+Tabela4[[#This Row],[CUSTO TOTAL]]</f>
        <v>359.40243879117156</v>
      </c>
      <c r="N268" s="361">
        <f t="shared" si="11"/>
        <v>1.6340875449923016E-4</v>
      </c>
    </row>
    <row r="269" spans="1:14" ht="36" x14ac:dyDescent="0.25">
      <c r="A269" s="342" t="s">
        <v>30</v>
      </c>
      <c r="B269" s="112" t="s">
        <v>1173</v>
      </c>
      <c r="C269" s="343" t="s">
        <v>274</v>
      </c>
      <c r="D269" s="272" t="s">
        <v>1171</v>
      </c>
      <c r="E269" s="73"/>
      <c r="F269" s="73"/>
      <c r="G269" s="347" t="s">
        <v>636</v>
      </c>
      <c r="H269" s="112" t="s">
        <v>22</v>
      </c>
      <c r="I269" s="355">
        <f>'Memoria de calculo'!H936</f>
        <v>30</v>
      </c>
      <c r="J269" s="360">
        <f>O.Analítico!J538</f>
        <v>29.03</v>
      </c>
      <c r="K269" s="360">
        <f t="shared" si="10"/>
        <v>870.90000000000009</v>
      </c>
      <c r="L269" s="361">
        <f>Resumo!$C$51</f>
        <v>0.27901223769100203</v>
      </c>
      <c r="M269" s="360">
        <f>(Tabela4[[#This Row],[CUSTO TOTAL]]*Tabela4[[#This Row],[BDI]])+Tabela4[[#This Row],[CUSTO TOTAL]]</f>
        <v>1113.8917578050937</v>
      </c>
      <c r="N269" s="361">
        <f t="shared" si="11"/>
        <v>5.0645083378426882E-4</v>
      </c>
    </row>
    <row r="270" spans="1:14" ht="36" x14ac:dyDescent="0.25">
      <c r="A270" s="342" t="s">
        <v>30</v>
      </c>
      <c r="B270" s="112" t="s">
        <v>1174</v>
      </c>
      <c r="C270" s="343" t="s">
        <v>274</v>
      </c>
      <c r="D270" s="272" t="s">
        <v>1171</v>
      </c>
      <c r="E270" s="73"/>
      <c r="F270" s="73"/>
      <c r="G270" s="347" t="s">
        <v>637</v>
      </c>
      <c r="H270" s="112" t="s">
        <v>22</v>
      </c>
      <c r="I270" s="355">
        <f>'Memoria de calculo'!H939</f>
        <v>1</v>
      </c>
      <c r="J270" s="360">
        <f>O.Analítico!J545</f>
        <v>850</v>
      </c>
      <c r="K270" s="360">
        <f t="shared" si="10"/>
        <v>850</v>
      </c>
      <c r="L270" s="361">
        <f>Resumo!$C$51</f>
        <v>0.27901223769100203</v>
      </c>
      <c r="M270" s="360">
        <f>(Tabela4[[#This Row],[CUSTO TOTAL]]*Tabela4[[#This Row],[BDI]])+Tabela4[[#This Row],[CUSTO TOTAL]]</f>
        <v>1087.1604020373518</v>
      </c>
      <c r="N270" s="361">
        <f t="shared" si="11"/>
        <v>4.9429694421475323E-4</v>
      </c>
    </row>
    <row r="271" spans="1:14" ht="30.75" customHeight="1" x14ac:dyDescent="0.25">
      <c r="A271" s="342" t="s">
        <v>30</v>
      </c>
      <c r="B271" s="112" t="s">
        <v>623</v>
      </c>
      <c r="C271" s="343" t="s">
        <v>274</v>
      </c>
      <c r="D271" s="272" t="s">
        <v>1175</v>
      </c>
      <c r="E271" s="73"/>
      <c r="F271" s="73"/>
      <c r="G271" s="347" t="s">
        <v>1320</v>
      </c>
      <c r="H271" s="112" t="s">
        <v>22</v>
      </c>
      <c r="I271" s="355">
        <f>'Memoria de calculo'!H943</f>
        <v>1</v>
      </c>
      <c r="J271" s="360">
        <f>O.Analítico!J548</f>
        <v>99343.41</v>
      </c>
      <c r="K271" s="360">
        <f t="shared" si="10"/>
        <v>99343.41</v>
      </c>
      <c r="L271" s="361">
        <f>Resumo!$D$51</f>
        <v>0.18342602068590064</v>
      </c>
      <c r="M271" s="360">
        <f>(Tabela4[[#This Row],[CUSTO TOTAL]]*Tabela4[[#This Row],[BDI]])+Tabela4[[#This Row],[CUSTO TOTAL]]</f>
        <v>117565.57637766791</v>
      </c>
      <c r="N271" s="361">
        <f t="shared" si="11"/>
        <v>5.34532945087259E-2</v>
      </c>
    </row>
    <row r="272" spans="1:14" ht="27.75" customHeight="1" x14ac:dyDescent="0.25">
      <c r="A272" s="342" t="s">
        <v>30</v>
      </c>
      <c r="B272" s="112" t="s">
        <v>638</v>
      </c>
      <c r="C272" s="343" t="s">
        <v>274</v>
      </c>
      <c r="D272" s="272" t="s">
        <v>1175</v>
      </c>
      <c r="E272" s="73"/>
      <c r="F272" s="73"/>
      <c r="G272" s="347" t="s">
        <v>661</v>
      </c>
      <c r="H272" s="112" t="s">
        <v>22</v>
      </c>
      <c r="I272" s="355">
        <f>'Memoria de calculo'!H946</f>
        <v>3</v>
      </c>
      <c r="J272" s="360">
        <f>O.Analítico!J551</f>
        <v>2229.0500000000002</v>
      </c>
      <c r="K272" s="360">
        <f t="shared" si="10"/>
        <v>6687.1500000000005</v>
      </c>
      <c r="L272" s="361">
        <f>Resumo!$D$51</f>
        <v>0.18342602068590064</v>
      </c>
      <c r="M272" s="360">
        <f>(Tabela4[[#This Row],[CUSTO TOTAL]]*Tabela4[[#This Row],[BDI]])+Tabela4[[#This Row],[CUSTO TOTAL]]</f>
        <v>7913.7473142297213</v>
      </c>
      <c r="N272" s="361">
        <f t="shared" si="11"/>
        <v>3.5981269253192181E-3</v>
      </c>
    </row>
    <row r="273" spans="1:14" ht="29.25" customHeight="1" x14ac:dyDescent="0.25">
      <c r="A273" s="342" t="s">
        <v>30</v>
      </c>
      <c r="B273" s="112" t="s">
        <v>639</v>
      </c>
      <c r="C273" s="343" t="s">
        <v>274</v>
      </c>
      <c r="D273" s="272" t="s">
        <v>1175</v>
      </c>
      <c r="E273" s="73"/>
      <c r="F273" s="73"/>
      <c r="G273" s="347" t="s">
        <v>662</v>
      </c>
      <c r="H273" s="112" t="s">
        <v>22</v>
      </c>
      <c r="I273" s="355">
        <f>'Memoria de calculo'!H949</f>
        <v>4</v>
      </c>
      <c r="J273" s="360">
        <f>O.Analítico!J554</f>
        <v>5030.99</v>
      </c>
      <c r="K273" s="360">
        <f t="shared" si="10"/>
        <v>20123.96</v>
      </c>
      <c r="L273" s="361">
        <f>Resumo!$D$51</f>
        <v>0.18342602068590064</v>
      </c>
      <c r="M273" s="360">
        <f>(Tabela4[[#This Row],[CUSTO TOTAL]]*Tabela4[[#This Row],[BDI]])+Tabela4[[#This Row],[CUSTO TOTAL]]</f>
        <v>23815.217903242235</v>
      </c>
      <c r="N273" s="361">
        <f t="shared" si="11"/>
        <v>1.0828015271086623E-2</v>
      </c>
    </row>
    <row r="274" spans="1:14" ht="28.5" customHeight="1" x14ac:dyDescent="0.25">
      <c r="A274" s="342" t="s">
        <v>30</v>
      </c>
      <c r="B274" s="112" t="s">
        <v>640</v>
      </c>
      <c r="C274" s="343" t="s">
        <v>274</v>
      </c>
      <c r="D274" s="272" t="s">
        <v>1175</v>
      </c>
      <c r="E274" s="73"/>
      <c r="F274" s="73"/>
      <c r="G274" s="347" t="s">
        <v>663</v>
      </c>
      <c r="H274" s="112" t="s">
        <v>22</v>
      </c>
      <c r="I274" s="355">
        <f>'Memoria de calculo'!H952</f>
        <v>3</v>
      </c>
      <c r="J274" s="360">
        <f>O.Analítico!J557</f>
        <v>3328.1549999999997</v>
      </c>
      <c r="K274" s="360">
        <f t="shared" si="10"/>
        <v>9984.4650000000001</v>
      </c>
      <c r="L274" s="361">
        <f>Resumo!$D$51</f>
        <v>0.18342602068590064</v>
      </c>
      <c r="M274" s="360">
        <f>(Tabela4[[#This Row],[CUSTO TOTAL]]*Tabela4[[#This Row],[BDI]])+Tabela4[[#This Row],[CUSTO TOTAL]]</f>
        <v>11815.875683627652</v>
      </c>
      <c r="N274" s="361">
        <f t="shared" si="11"/>
        <v>5.3722994626122251E-3</v>
      </c>
    </row>
    <row r="275" spans="1:14" ht="29.25" customHeight="1" x14ac:dyDescent="0.25">
      <c r="A275" s="342" t="s">
        <v>30</v>
      </c>
      <c r="B275" s="112" t="s">
        <v>641</v>
      </c>
      <c r="C275" s="343" t="s">
        <v>274</v>
      </c>
      <c r="D275" s="272" t="s">
        <v>1175</v>
      </c>
      <c r="E275" s="73"/>
      <c r="F275" s="73"/>
      <c r="G275" s="347" t="s">
        <v>664</v>
      </c>
      <c r="H275" s="112" t="s">
        <v>22</v>
      </c>
      <c r="I275" s="355">
        <f>'Memoria de calculo'!H955</f>
        <v>1</v>
      </c>
      <c r="J275" s="360">
        <f>O.Analítico!J560</f>
        <v>3049.4949999999999</v>
      </c>
      <c r="K275" s="360">
        <f t="shared" si="10"/>
        <v>3049.4949999999999</v>
      </c>
      <c r="L275" s="361">
        <f>Resumo!$D$51</f>
        <v>0.18342602068590064</v>
      </c>
      <c r="M275" s="360">
        <f>(Tabela4[[#This Row],[CUSTO TOTAL]]*Tabela4[[#This Row],[BDI]])+Tabela4[[#This Row],[CUSTO TOTAL]]</f>
        <v>3608.8517329515503</v>
      </c>
      <c r="N275" s="361">
        <f t="shared" si="11"/>
        <v>1.6408290629231178E-3</v>
      </c>
    </row>
    <row r="276" spans="1:14" ht="27.75" customHeight="1" x14ac:dyDescent="0.25">
      <c r="A276" s="342" t="s">
        <v>30</v>
      </c>
      <c r="B276" s="112" t="s">
        <v>642</v>
      </c>
      <c r="C276" s="343" t="s">
        <v>274</v>
      </c>
      <c r="D276" s="272" t="s">
        <v>1175</v>
      </c>
      <c r="E276" s="73"/>
      <c r="F276" s="73"/>
      <c r="G276" s="347" t="s">
        <v>665</v>
      </c>
      <c r="H276" s="112" t="s">
        <v>22</v>
      </c>
      <c r="I276" s="355">
        <f>'Memoria de calculo'!H958</f>
        <v>1</v>
      </c>
      <c r="J276" s="360">
        <f>O.Analítico!J563</f>
        <v>3483.7449999999999</v>
      </c>
      <c r="K276" s="360">
        <f t="shared" si="10"/>
        <v>3483.7449999999999</v>
      </c>
      <c r="L276" s="361">
        <f>Resumo!$D$51</f>
        <v>0.18342602068590064</v>
      </c>
      <c r="M276" s="360">
        <f>(Tabela4[[#This Row],[CUSTO TOTAL]]*Tabela4[[#This Row],[BDI]])+Tabela4[[#This Row],[CUSTO TOTAL]]</f>
        <v>4122.7544824344031</v>
      </c>
      <c r="N276" s="361">
        <f t="shared" si="11"/>
        <v>1.8744841502652398E-3</v>
      </c>
    </row>
    <row r="277" spans="1:14" ht="30.75" customHeight="1" x14ac:dyDescent="0.25">
      <c r="A277" s="342" t="s">
        <v>30</v>
      </c>
      <c r="B277" s="112" t="s">
        <v>643</v>
      </c>
      <c r="C277" s="343" t="s">
        <v>274</v>
      </c>
      <c r="D277" s="272" t="s">
        <v>1175</v>
      </c>
      <c r="E277" s="73"/>
      <c r="F277" s="73"/>
      <c r="G277" s="347" t="s">
        <v>1268</v>
      </c>
      <c r="H277" s="112" t="s">
        <v>22</v>
      </c>
      <c r="I277" s="355">
        <f>'Memoria de calculo'!H961</f>
        <v>4</v>
      </c>
      <c r="J277" s="360">
        <f>O.Analítico!J566</f>
        <v>4214.5450000000001</v>
      </c>
      <c r="K277" s="360">
        <f t="shared" si="10"/>
        <v>16858.18</v>
      </c>
      <c r="L277" s="361">
        <f>Resumo!$D$51</f>
        <v>0.18342602068590064</v>
      </c>
      <c r="M277" s="360">
        <f>(Tabela4[[#This Row],[CUSTO TOTAL]]*Tabela4[[#This Row],[BDI]])+Tabela4[[#This Row],[CUSTO TOTAL]]</f>
        <v>19950.408873406635</v>
      </c>
      <c r="N277" s="361">
        <f t="shared" si="11"/>
        <v>9.0708106397909306E-3</v>
      </c>
    </row>
    <row r="278" spans="1:14" ht="30" customHeight="1" x14ac:dyDescent="0.25">
      <c r="A278" s="342" t="s">
        <v>30</v>
      </c>
      <c r="B278" s="112" t="s">
        <v>644</v>
      </c>
      <c r="C278" s="343" t="s">
        <v>274</v>
      </c>
      <c r="D278" s="272" t="s">
        <v>1175</v>
      </c>
      <c r="E278" s="73"/>
      <c r="F278" s="73"/>
      <c r="G278" s="347" t="s">
        <v>1269</v>
      </c>
      <c r="H278" s="112" t="s">
        <v>22</v>
      </c>
      <c r="I278" s="355">
        <f>'Memoria de calculo'!H964</f>
        <v>2</v>
      </c>
      <c r="J278" s="360">
        <f>O.Analítico!J569</f>
        <v>4740.1100000000006</v>
      </c>
      <c r="K278" s="360">
        <f t="shared" si="10"/>
        <v>9480.2200000000012</v>
      </c>
      <c r="L278" s="361">
        <f>Resumo!$D$51</f>
        <v>0.18342602068590064</v>
      </c>
      <c r="M278" s="360">
        <f>(Tabela4[[#This Row],[CUSTO TOTAL]]*Tabela4[[#This Row],[BDI]])+Tabela4[[#This Row],[CUSTO TOTAL]]</f>
        <v>11219.139029826891</v>
      </c>
      <c r="N278" s="361">
        <f t="shared" si="11"/>
        <v>5.1009824573921263E-3</v>
      </c>
    </row>
    <row r="279" spans="1:14" ht="30.75" customHeight="1" x14ac:dyDescent="0.25">
      <c r="A279" s="342" t="s">
        <v>30</v>
      </c>
      <c r="B279" s="112" t="s">
        <v>645</v>
      </c>
      <c r="C279" s="343" t="s">
        <v>274</v>
      </c>
      <c r="D279" s="272" t="s">
        <v>1175</v>
      </c>
      <c r="E279" s="73"/>
      <c r="F279" s="73"/>
      <c r="G279" s="347" t="s">
        <v>1270</v>
      </c>
      <c r="H279" s="112" t="s">
        <v>22</v>
      </c>
      <c r="I279" s="355">
        <f>'Memoria de calculo'!H967</f>
        <v>4</v>
      </c>
      <c r="J279" s="360">
        <f>O.Analítico!J572</f>
        <v>4282.4699999999993</v>
      </c>
      <c r="K279" s="360">
        <f t="shared" si="10"/>
        <v>17129.879999999997</v>
      </c>
      <c r="L279" s="361">
        <f>Resumo!$D$51</f>
        <v>0.18342602068590064</v>
      </c>
      <c r="M279" s="360">
        <f>(Tabela4[[#This Row],[CUSTO TOTAL]]*Tabela4[[#This Row],[BDI]])+Tabela4[[#This Row],[CUSTO TOTAL]]</f>
        <v>20271.945723226992</v>
      </c>
      <c r="N279" s="361">
        <f t="shared" si="11"/>
        <v>9.2170031262177685E-3</v>
      </c>
    </row>
    <row r="280" spans="1:14" ht="30.75" customHeight="1" x14ac:dyDescent="0.25">
      <c r="A280" s="342" t="s">
        <v>30</v>
      </c>
      <c r="B280" s="112" t="s">
        <v>646</v>
      </c>
      <c r="C280" s="343" t="s">
        <v>274</v>
      </c>
      <c r="D280" s="272" t="s">
        <v>1175</v>
      </c>
      <c r="E280" s="73"/>
      <c r="F280" s="73"/>
      <c r="G280" s="347" t="s">
        <v>666</v>
      </c>
      <c r="H280" s="112" t="s">
        <v>22</v>
      </c>
      <c r="I280" s="355">
        <f>'Memoria de calculo'!H970</f>
        <v>1</v>
      </c>
      <c r="J280" s="360">
        <f>O.Analítico!J575</f>
        <v>3225.41</v>
      </c>
      <c r="K280" s="360">
        <f t="shared" si="10"/>
        <v>3225.41</v>
      </c>
      <c r="L280" s="361">
        <f>Resumo!$D$51</f>
        <v>0.18342602068590064</v>
      </c>
      <c r="M280" s="360">
        <f>(Tabela4[[#This Row],[CUSTO TOTAL]]*Tabela4[[#This Row],[BDI]])+Tabela4[[#This Row],[CUSTO TOTAL]]</f>
        <v>3817.0341213805104</v>
      </c>
      <c r="N280" s="361">
        <f t="shared" si="11"/>
        <v>1.7354829136768065E-3</v>
      </c>
    </row>
    <row r="281" spans="1:14" ht="28.5" customHeight="1" x14ac:dyDescent="0.25">
      <c r="A281" s="342" t="s">
        <v>30</v>
      </c>
      <c r="B281" s="112" t="s">
        <v>647</v>
      </c>
      <c r="C281" s="343" t="s">
        <v>274</v>
      </c>
      <c r="D281" s="272" t="s">
        <v>1175</v>
      </c>
      <c r="E281" s="73"/>
      <c r="F281" s="73"/>
      <c r="G281" s="347" t="s">
        <v>667</v>
      </c>
      <c r="H281" s="112" t="s">
        <v>22</v>
      </c>
      <c r="I281" s="355">
        <f>'Memoria de calculo'!H973</f>
        <v>1</v>
      </c>
      <c r="J281" s="360">
        <f>O.Analítico!J578</f>
        <v>11091.955</v>
      </c>
      <c r="K281" s="360">
        <f t="shared" si="10"/>
        <v>11091.955</v>
      </c>
      <c r="L281" s="361">
        <f>Resumo!$D$51</f>
        <v>0.18342602068590064</v>
      </c>
      <c r="M281" s="360">
        <f>(Tabela4[[#This Row],[CUSTO TOTAL]]*Tabela4[[#This Row],[BDI]])+Tabela4[[#This Row],[CUSTO TOTAL]]</f>
        <v>13126.508167277079</v>
      </c>
      <c r="N281" s="361">
        <f t="shared" si="11"/>
        <v>5.9682019903739445E-3</v>
      </c>
    </row>
    <row r="282" spans="1:14" ht="41.25" customHeight="1" x14ac:dyDescent="0.25">
      <c r="A282" s="342" t="s">
        <v>30</v>
      </c>
      <c r="B282" s="112" t="s">
        <v>648</v>
      </c>
      <c r="C282" s="343" t="s">
        <v>274</v>
      </c>
      <c r="D282" s="272" t="s">
        <v>1175</v>
      </c>
      <c r="E282" s="73"/>
      <c r="F282" s="73"/>
      <c r="G282" s="347" t="s">
        <v>1326</v>
      </c>
      <c r="H282" s="112" t="s">
        <v>22</v>
      </c>
      <c r="I282" s="355">
        <f>'Memoria de calculo'!H976</f>
        <v>1368</v>
      </c>
      <c r="J282" s="360">
        <f>O.Analítico!J581</f>
        <v>38.5</v>
      </c>
      <c r="K282" s="360">
        <f t="shared" si="10"/>
        <v>52668</v>
      </c>
      <c r="L282" s="361">
        <f>Resumo!$C$51</f>
        <v>0.27901223769100203</v>
      </c>
      <c r="M282" s="360">
        <f>(Tabela4[[#This Row],[CUSTO TOTAL]]*Tabela4[[#This Row],[BDI]])+Tabela4[[#This Row],[CUSTO TOTAL]]</f>
        <v>67363.016534709692</v>
      </c>
      <c r="N282" s="361">
        <f t="shared" si="11"/>
        <v>3.0627801715179551E-2</v>
      </c>
    </row>
    <row r="283" spans="1:14" s="33" customFormat="1" ht="30.75" customHeight="1" x14ac:dyDescent="0.25">
      <c r="A283" s="342" t="s">
        <v>30</v>
      </c>
      <c r="B283" s="344" t="s">
        <v>649</v>
      </c>
      <c r="C283" s="345" t="s">
        <v>274</v>
      </c>
      <c r="D283" s="346" t="s">
        <v>1322</v>
      </c>
      <c r="E283" s="334"/>
      <c r="F283" s="334"/>
      <c r="G283" s="371" t="s">
        <v>1324</v>
      </c>
      <c r="H283" s="367" t="s">
        <v>31</v>
      </c>
      <c r="I283" s="368">
        <f>'Memoria de calculo'!H985</f>
        <v>2</v>
      </c>
      <c r="J283" s="364">
        <f>O.Analítico!J584</f>
        <v>13386</v>
      </c>
      <c r="K283" s="364">
        <f>I283*J283</f>
        <v>26772</v>
      </c>
      <c r="L283" s="361">
        <f>Resumo!$D$51</f>
        <v>0.18342602068590064</v>
      </c>
      <c r="M283" s="364">
        <f>(Tabela4[[#This Row],[CUSTO TOTAL]]*Tabela4[[#This Row],[BDI]])+Tabela4[[#This Row],[CUSTO TOTAL]]</f>
        <v>31682.681425802934</v>
      </c>
      <c r="N283" s="365">
        <f>M283/$M$3</f>
        <v>1.4405098441734685E-2</v>
      </c>
    </row>
    <row r="284" spans="1:14" s="33" customFormat="1" ht="28.5" customHeight="1" x14ac:dyDescent="0.25">
      <c r="A284" s="342" t="s">
        <v>30</v>
      </c>
      <c r="B284" s="344" t="s">
        <v>1321</v>
      </c>
      <c r="C284" s="345" t="s">
        <v>274</v>
      </c>
      <c r="D284" s="272" t="s">
        <v>1175</v>
      </c>
      <c r="E284" s="334"/>
      <c r="F284" s="334"/>
      <c r="G284" s="371" t="s">
        <v>1325</v>
      </c>
      <c r="H284" s="367" t="s">
        <v>31</v>
      </c>
      <c r="I284" s="368">
        <f>'Memoria de calculo'!H982</f>
        <v>2</v>
      </c>
      <c r="J284" s="364">
        <f>O.Analítico!J587</f>
        <v>3032</v>
      </c>
      <c r="K284" s="364">
        <f>I284*J284</f>
        <v>6064</v>
      </c>
      <c r="L284" s="361">
        <f>Resumo!$D$51</f>
        <v>0.18342602068590064</v>
      </c>
      <c r="M284" s="364">
        <f>(Tabela4[[#This Row],[CUSTO TOTAL]]*Tabela4[[#This Row],[BDI]])+Tabela4[[#This Row],[CUSTO TOTAL]]</f>
        <v>7176.2953894393013</v>
      </c>
      <c r="N284" s="365">
        <f>M284/$M$3</f>
        <v>3.262831202400983E-3</v>
      </c>
    </row>
    <row r="285" spans="1:14" ht="18.75" customHeight="1" x14ac:dyDescent="0.25">
      <c r="A285" s="342" t="s">
        <v>30</v>
      </c>
      <c r="B285" s="112" t="s">
        <v>1323</v>
      </c>
      <c r="C285" s="343" t="s">
        <v>274</v>
      </c>
      <c r="D285" s="272" t="s">
        <v>1175</v>
      </c>
      <c r="E285" s="73"/>
      <c r="F285" s="73"/>
      <c r="G285" s="347" t="s">
        <v>669</v>
      </c>
      <c r="H285" s="112" t="s">
        <v>8</v>
      </c>
      <c r="I285" s="355">
        <f>'Memoria de calculo'!H988</f>
        <v>650</v>
      </c>
      <c r="J285" s="360">
        <f>O.Analítico!J593</f>
        <v>130</v>
      </c>
      <c r="K285" s="360">
        <f t="shared" si="10"/>
        <v>84500</v>
      </c>
      <c r="L285" s="361">
        <f>Resumo!$C$51</f>
        <v>0.27901223769100203</v>
      </c>
      <c r="M285" s="360">
        <f>(Tabela4[[#This Row],[CUSTO TOTAL]]*Tabela4[[#This Row],[BDI]])+Tabela4[[#This Row],[CUSTO TOTAL]]</f>
        <v>108076.53408488967</v>
      </c>
      <c r="N285" s="361">
        <f t="shared" si="11"/>
        <v>4.9138931513113694E-2</v>
      </c>
    </row>
    <row r="286" spans="1:14" ht="27" customHeight="1" x14ac:dyDescent="0.25">
      <c r="A286" s="342" t="s">
        <v>675</v>
      </c>
      <c r="B286" s="112" t="s">
        <v>657</v>
      </c>
      <c r="C286" s="343" t="s">
        <v>274</v>
      </c>
      <c r="D286" s="272" t="s">
        <v>1176</v>
      </c>
      <c r="E286" s="73"/>
      <c r="F286" s="73"/>
      <c r="G286" s="347" t="s">
        <v>671</v>
      </c>
      <c r="H286" s="112" t="s">
        <v>8</v>
      </c>
      <c r="I286" s="355">
        <f>'Memoria de calculo'!H992</f>
        <v>78</v>
      </c>
      <c r="J286" s="360">
        <v>8.9600000000000009</v>
      </c>
      <c r="K286" s="360">
        <f t="shared" si="10"/>
        <v>698.88000000000011</v>
      </c>
      <c r="L286" s="361">
        <f>Resumo!$C$51</f>
        <v>0.27901223769100203</v>
      </c>
      <c r="M286" s="360">
        <f>(Tabela4[[#This Row],[CUSTO TOTAL]]*Tabela4[[#This Row],[BDI]])+Tabela4[[#This Row],[CUSTO TOTAL]]</f>
        <v>893.87607267748763</v>
      </c>
      <c r="N286" s="361">
        <f t="shared" si="11"/>
        <v>4.0641676279153734E-4</v>
      </c>
    </row>
    <row r="287" spans="1:14" ht="24" x14ac:dyDescent="0.25">
      <c r="A287" s="342" t="s">
        <v>531</v>
      </c>
      <c r="B287" s="112" t="s">
        <v>658</v>
      </c>
      <c r="C287" s="343" t="s">
        <v>274</v>
      </c>
      <c r="D287" s="272" t="s">
        <v>1176</v>
      </c>
      <c r="E287" s="73"/>
      <c r="F287" s="73"/>
      <c r="G287" s="347" t="s">
        <v>672</v>
      </c>
      <c r="H287" s="112" t="s">
        <v>8</v>
      </c>
      <c r="I287" s="355">
        <f>'Memoria de calculo'!H995</f>
        <v>23</v>
      </c>
      <c r="J287" s="360">
        <v>9.9499999999999993</v>
      </c>
      <c r="K287" s="360">
        <f t="shared" si="10"/>
        <v>228.85</v>
      </c>
      <c r="L287" s="361">
        <f>Resumo!$C$51</f>
        <v>0.27901223769100203</v>
      </c>
      <c r="M287" s="360">
        <f>(Tabela4[[#This Row],[CUSTO TOTAL]]*Tabela4[[#This Row],[BDI]])+Tabela4[[#This Row],[CUSTO TOTAL]]</f>
        <v>292.7019505955858</v>
      </c>
      <c r="N287" s="361">
        <f t="shared" si="11"/>
        <v>1.3308218315711325E-4</v>
      </c>
    </row>
    <row r="288" spans="1:14" ht="30.75" customHeight="1" x14ac:dyDescent="0.25">
      <c r="A288" s="342" t="s">
        <v>472</v>
      </c>
      <c r="B288" s="112" t="s">
        <v>659</v>
      </c>
      <c r="C288" s="343" t="s">
        <v>274</v>
      </c>
      <c r="D288" s="272" t="s">
        <v>1176</v>
      </c>
      <c r="E288" s="73"/>
      <c r="F288" s="73"/>
      <c r="G288" s="347" t="s">
        <v>455</v>
      </c>
      <c r="H288" s="112" t="s">
        <v>22</v>
      </c>
      <c r="I288" s="355">
        <f>'Memoria de calculo'!H998</f>
        <v>7</v>
      </c>
      <c r="J288" s="360">
        <v>166.08</v>
      </c>
      <c r="K288" s="360">
        <f t="shared" si="10"/>
        <v>1162.5600000000002</v>
      </c>
      <c r="L288" s="361">
        <f>Resumo!$C$51</f>
        <v>0.27901223769100203</v>
      </c>
      <c r="M288" s="360">
        <f>(Tabela4[[#This Row],[CUSTO TOTAL]]*Tabela4[[#This Row],[BDI]])+Tabela4[[#This Row],[CUSTO TOTAL]]</f>
        <v>1486.9284670500515</v>
      </c>
      <c r="N288" s="361">
        <f t="shared" si="11"/>
        <v>6.7605865348976881E-4</v>
      </c>
    </row>
    <row r="289" spans="1:14" ht="29.25" customHeight="1" x14ac:dyDescent="0.25">
      <c r="A289" s="342" t="s">
        <v>687</v>
      </c>
      <c r="B289" s="112" t="s">
        <v>670</v>
      </c>
      <c r="C289" s="343" t="s">
        <v>274</v>
      </c>
      <c r="D289" s="272" t="s">
        <v>1177</v>
      </c>
      <c r="E289" s="73"/>
      <c r="F289" s="73"/>
      <c r="G289" s="347" t="s">
        <v>677</v>
      </c>
      <c r="H289" s="112" t="s">
        <v>24</v>
      </c>
      <c r="I289" s="355">
        <f>'Memoria de calculo'!H1002</f>
        <v>12</v>
      </c>
      <c r="J289" s="360">
        <v>63.53</v>
      </c>
      <c r="K289" s="360">
        <f t="shared" si="10"/>
        <v>762.36</v>
      </c>
      <c r="L289" s="361">
        <f>Resumo!$C$51</f>
        <v>0.27901223769100203</v>
      </c>
      <c r="M289" s="360">
        <f>(Tabela4[[#This Row],[CUSTO TOTAL]]*Tabela4[[#This Row],[BDI]])+Tabela4[[#This Row],[CUSTO TOTAL]]</f>
        <v>975.06776952611233</v>
      </c>
      <c r="N289" s="361">
        <f t="shared" si="11"/>
        <v>4.4333202163712851E-4</v>
      </c>
    </row>
    <row r="290" spans="1:14" ht="30" customHeight="1" x14ac:dyDescent="0.25">
      <c r="A290" s="342" t="s">
        <v>30</v>
      </c>
      <c r="B290" s="112" t="s">
        <v>673</v>
      </c>
      <c r="C290" s="343" t="s">
        <v>274</v>
      </c>
      <c r="D290" s="272" t="s">
        <v>1177</v>
      </c>
      <c r="E290" s="73"/>
      <c r="F290" s="73"/>
      <c r="G290" s="347" t="s">
        <v>279</v>
      </c>
      <c r="H290" s="112" t="s">
        <v>24</v>
      </c>
      <c r="I290" s="355">
        <f>'Memoria de calculo'!H1005</f>
        <v>12</v>
      </c>
      <c r="J290" s="360">
        <f>J67</f>
        <v>25.685389999999998</v>
      </c>
      <c r="K290" s="360">
        <f t="shared" si="10"/>
        <v>308.22467999999998</v>
      </c>
      <c r="L290" s="361">
        <f>Resumo!$C$51</f>
        <v>0.27901223769100203</v>
      </c>
      <c r="M290" s="360">
        <f>(Tabela4[[#This Row],[CUSTO TOTAL]]*Tabela4[[#This Row],[BDI]])+Tabela4[[#This Row],[CUSTO TOTAL]]</f>
        <v>394.22313767839302</v>
      </c>
      <c r="N290" s="361">
        <f t="shared" si="11"/>
        <v>1.7924060877125899E-4</v>
      </c>
    </row>
    <row r="291" spans="1:14" ht="16.5" customHeight="1" x14ac:dyDescent="0.25">
      <c r="A291" s="342" t="s">
        <v>688</v>
      </c>
      <c r="B291" s="112" t="s">
        <v>674</v>
      </c>
      <c r="C291" s="343" t="s">
        <v>274</v>
      </c>
      <c r="D291" s="272" t="s">
        <v>1177</v>
      </c>
      <c r="E291" s="73"/>
      <c r="F291" s="73"/>
      <c r="G291" s="347" t="s">
        <v>678</v>
      </c>
      <c r="H291" s="112" t="s">
        <v>24</v>
      </c>
      <c r="I291" s="355">
        <f>'Memoria de calculo'!H1008</f>
        <v>0.60000000000000009</v>
      </c>
      <c r="J291" s="360">
        <v>17.84</v>
      </c>
      <c r="K291" s="360">
        <f t="shared" si="10"/>
        <v>10.704000000000001</v>
      </c>
      <c r="L291" s="361">
        <f>Resumo!$C$51</f>
        <v>0.27901223769100203</v>
      </c>
      <c r="M291" s="360">
        <f>(Tabela4[[#This Row],[CUSTO TOTAL]]*Tabela4[[#This Row],[BDI]])+Tabela4[[#This Row],[CUSTO TOTAL]]</f>
        <v>13.690546992244487</v>
      </c>
      <c r="N291" s="361">
        <f t="shared" si="11"/>
        <v>6.2246523422055512E-6</v>
      </c>
    </row>
    <row r="292" spans="1:14" ht="16.5" customHeight="1" x14ac:dyDescent="0.25">
      <c r="A292" s="342" t="s">
        <v>689</v>
      </c>
      <c r="B292" s="112" t="s">
        <v>1178</v>
      </c>
      <c r="C292" s="343" t="s">
        <v>274</v>
      </c>
      <c r="D292" s="272" t="s">
        <v>1177</v>
      </c>
      <c r="E292" s="73"/>
      <c r="F292" s="73"/>
      <c r="G292" s="347" t="s">
        <v>679</v>
      </c>
      <c r="H292" s="112" t="s">
        <v>24</v>
      </c>
      <c r="I292" s="355">
        <f>'Memoria de calculo'!H1013</f>
        <v>5.6999999999999993</v>
      </c>
      <c r="J292" s="360">
        <v>267.18</v>
      </c>
      <c r="K292" s="360">
        <f t="shared" si="10"/>
        <v>1522.9259999999999</v>
      </c>
      <c r="L292" s="361">
        <f>Resumo!$C$51</f>
        <v>0.27901223769100203</v>
      </c>
      <c r="M292" s="360">
        <f>(Tabela4[[#This Row],[CUSTO TOTAL]]*Tabela4[[#This Row],[BDI]])+Tabela4[[#This Row],[CUSTO TOTAL]]</f>
        <v>1947.8409910978069</v>
      </c>
      <c r="N292" s="361">
        <f t="shared" si="11"/>
        <v>8.8562078595905548E-4</v>
      </c>
    </row>
    <row r="293" spans="1:14" ht="18.75" customHeight="1" x14ac:dyDescent="0.25">
      <c r="A293" s="342" t="s">
        <v>690</v>
      </c>
      <c r="B293" s="112" t="s">
        <v>1179</v>
      </c>
      <c r="C293" s="343" t="s">
        <v>274</v>
      </c>
      <c r="D293" s="272" t="s">
        <v>1177</v>
      </c>
      <c r="E293" s="73"/>
      <c r="F293" s="73"/>
      <c r="G293" s="347" t="s">
        <v>680</v>
      </c>
      <c r="H293" s="112" t="s">
        <v>24</v>
      </c>
      <c r="I293" s="355">
        <f>'Memoria de calculo'!H1016</f>
        <v>6.3</v>
      </c>
      <c r="J293" s="360">
        <v>92.18</v>
      </c>
      <c r="K293" s="360">
        <f t="shared" si="10"/>
        <v>580.73400000000004</v>
      </c>
      <c r="L293" s="361">
        <f>Resumo!$C$51</f>
        <v>0.27901223769100203</v>
      </c>
      <c r="M293" s="360">
        <f>(Tabela4[[#This Row],[CUSTO TOTAL]]*Tabela4[[#This Row],[BDI]])+Tabela4[[#This Row],[CUSTO TOTAL]]</f>
        <v>742.76589284324643</v>
      </c>
      <c r="N293" s="361">
        <f t="shared" si="11"/>
        <v>3.3771181364895353E-4</v>
      </c>
    </row>
    <row r="294" spans="1:14" ht="18" customHeight="1" x14ac:dyDescent="0.25">
      <c r="A294" s="342" t="s">
        <v>691</v>
      </c>
      <c r="B294" s="112" t="s">
        <v>1180</v>
      </c>
      <c r="C294" s="343" t="s">
        <v>274</v>
      </c>
      <c r="D294" s="272" t="s">
        <v>1177</v>
      </c>
      <c r="E294" s="73"/>
      <c r="F294" s="73"/>
      <c r="G294" s="347" t="s">
        <v>681</v>
      </c>
      <c r="H294" s="112" t="s">
        <v>10</v>
      </c>
      <c r="I294" s="355">
        <f>'Memoria de calculo'!H1021</f>
        <v>40</v>
      </c>
      <c r="J294" s="360">
        <v>37.67</v>
      </c>
      <c r="K294" s="360">
        <f t="shared" si="10"/>
        <v>1506.8000000000002</v>
      </c>
      <c r="L294" s="361">
        <f>Resumo!$C$51</f>
        <v>0.27901223769100203</v>
      </c>
      <c r="M294" s="360">
        <f>(Tabela4[[#This Row],[CUSTO TOTAL]]*Tabela4[[#This Row],[BDI]])+Tabela4[[#This Row],[CUSTO TOTAL]]</f>
        <v>1927.215639752802</v>
      </c>
      <c r="N294" s="361">
        <f t="shared" si="11"/>
        <v>8.7624310063857654E-4</v>
      </c>
    </row>
    <row r="295" spans="1:14" ht="30" customHeight="1" x14ac:dyDescent="0.25">
      <c r="A295" s="342" t="s">
        <v>692</v>
      </c>
      <c r="B295" s="112" t="s">
        <v>1181</v>
      </c>
      <c r="C295" s="343" t="s">
        <v>274</v>
      </c>
      <c r="D295" s="272" t="s">
        <v>1177</v>
      </c>
      <c r="E295" s="73"/>
      <c r="F295" s="73"/>
      <c r="G295" s="347" t="s">
        <v>682</v>
      </c>
      <c r="H295" s="112" t="s">
        <v>15</v>
      </c>
      <c r="I295" s="355">
        <f>'Memoria de calculo'!H1025</f>
        <v>70</v>
      </c>
      <c r="J295" s="360">
        <v>8.98</v>
      </c>
      <c r="K295" s="360">
        <f t="shared" si="10"/>
        <v>628.6</v>
      </c>
      <c r="L295" s="361">
        <f>Resumo!$C$51</f>
        <v>0.27901223769100203</v>
      </c>
      <c r="M295" s="360">
        <f>(Tabela4[[#This Row],[CUSTO TOTAL]]*Tabela4[[#This Row],[BDI]])+Tabela4[[#This Row],[CUSTO TOTAL]]</f>
        <v>803.98709261256386</v>
      </c>
      <c r="N295" s="361">
        <f t="shared" si="11"/>
        <v>3.6554712839222803E-4</v>
      </c>
    </row>
    <row r="296" spans="1:14" ht="28.5" customHeight="1" x14ac:dyDescent="0.25">
      <c r="A296" s="342" t="s">
        <v>693</v>
      </c>
      <c r="B296" s="112" t="s">
        <v>1182</v>
      </c>
      <c r="C296" s="343" t="s">
        <v>274</v>
      </c>
      <c r="D296" s="272" t="s">
        <v>1177</v>
      </c>
      <c r="E296" s="73"/>
      <c r="F296" s="73"/>
      <c r="G296" s="347" t="s">
        <v>683</v>
      </c>
      <c r="H296" s="112" t="s">
        <v>15</v>
      </c>
      <c r="I296" s="355">
        <f>'Memoria de calculo'!H1029</f>
        <v>158</v>
      </c>
      <c r="J296" s="360">
        <v>6.84</v>
      </c>
      <c r="K296" s="360">
        <f t="shared" si="10"/>
        <v>1080.72</v>
      </c>
      <c r="L296" s="361">
        <f>Resumo!$C$51</f>
        <v>0.27901223769100203</v>
      </c>
      <c r="M296" s="360">
        <f>(Tabela4[[#This Row],[CUSTO TOTAL]]*Tabela4[[#This Row],[BDI]])+Tabela4[[#This Row],[CUSTO TOTAL]]</f>
        <v>1382.2541055174197</v>
      </c>
      <c r="N296" s="361">
        <f t="shared" si="11"/>
        <v>6.2846658064913885E-4</v>
      </c>
    </row>
    <row r="297" spans="1:14" ht="42.75" customHeight="1" x14ac:dyDescent="0.25">
      <c r="A297" s="342" t="s">
        <v>313</v>
      </c>
      <c r="B297" s="112" t="s">
        <v>1183</v>
      </c>
      <c r="C297" s="343" t="s">
        <v>274</v>
      </c>
      <c r="D297" s="272" t="s">
        <v>1177</v>
      </c>
      <c r="E297" s="73"/>
      <c r="F297" s="73"/>
      <c r="G297" s="347" t="s">
        <v>310</v>
      </c>
      <c r="H297" s="112" t="s">
        <v>10</v>
      </c>
      <c r="I297" s="355">
        <f>'Memoria de calculo'!H1034</f>
        <v>26</v>
      </c>
      <c r="J297" s="360">
        <v>37.96</v>
      </c>
      <c r="K297" s="360">
        <f t="shared" si="10"/>
        <v>986.96</v>
      </c>
      <c r="L297" s="361">
        <f>Resumo!$C$51</f>
        <v>0.27901223769100203</v>
      </c>
      <c r="M297" s="360">
        <f>(Tabela4[[#This Row],[CUSTO TOTAL]]*Tabela4[[#This Row],[BDI]])+Tabela4[[#This Row],[CUSTO TOTAL]]</f>
        <v>1262.3339181115114</v>
      </c>
      <c r="N297" s="361">
        <f t="shared" si="11"/>
        <v>5.73942720073168E-4</v>
      </c>
    </row>
    <row r="298" spans="1:14" ht="30.75" customHeight="1" x14ac:dyDescent="0.25">
      <c r="A298" s="342" t="s">
        <v>314</v>
      </c>
      <c r="B298" s="112" t="s">
        <v>1184</v>
      </c>
      <c r="C298" s="343" t="s">
        <v>274</v>
      </c>
      <c r="D298" s="272" t="s">
        <v>1177</v>
      </c>
      <c r="E298" s="73"/>
      <c r="F298" s="73"/>
      <c r="G298" s="347" t="s">
        <v>311</v>
      </c>
      <c r="H298" s="112" t="s">
        <v>10</v>
      </c>
      <c r="I298" s="355">
        <f>'Memoria de calculo'!H1039</f>
        <v>26</v>
      </c>
      <c r="J298" s="360">
        <v>79.709999999999994</v>
      </c>
      <c r="K298" s="360">
        <f t="shared" si="10"/>
        <v>2072.46</v>
      </c>
      <c r="L298" s="361">
        <f>Resumo!$C$51</f>
        <v>0.27901223769100203</v>
      </c>
      <c r="M298" s="360">
        <f>(Tabela4[[#This Row],[CUSTO TOTAL]]*Tabela4[[#This Row],[BDI]])+Tabela4[[#This Row],[CUSTO TOTAL]]</f>
        <v>2650.701702125094</v>
      </c>
      <c r="N298" s="361">
        <f t="shared" si="11"/>
        <v>1.2051889941262438E-3</v>
      </c>
    </row>
    <row r="299" spans="1:14" ht="30.75" customHeight="1" x14ac:dyDescent="0.25">
      <c r="A299" s="342" t="s">
        <v>313</v>
      </c>
      <c r="B299" s="112" t="s">
        <v>1185</v>
      </c>
      <c r="C299" s="343" t="s">
        <v>274</v>
      </c>
      <c r="D299" s="272" t="s">
        <v>1177</v>
      </c>
      <c r="E299" s="73"/>
      <c r="F299" s="73"/>
      <c r="G299" s="347" t="s">
        <v>312</v>
      </c>
      <c r="H299" s="112" t="s">
        <v>10</v>
      </c>
      <c r="I299" s="355">
        <f>'Memoria de calculo'!H1044</f>
        <v>26</v>
      </c>
      <c r="J299" s="360">
        <v>37.96</v>
      </c>
      <c r="K299" s="360">
        <f t="shared" si="10"/>
        <v>986.96</v>
      </c>
      <c r="L299" s="361">
        <f>Resumo!$C$51</f>
        <v>0.27901223769100203</v>
      </c>
      <c r="M299" s="360">
        <f>(Tabela4[[#This Row],[CUSTO TOTAL]]*Tabela4[[#This Row],[BDI]])+Tabela4[[#This Row],[CUSTO TOTAL]]</f>
        <v>1262.3339181115114</v>
      </c>
      <c r="N299" s="361">
        <f t="shared" si="11"/>
        <v>5.73942720073168E-4</v>
      </c>
    </row>
    <row r="300" spans="1:14" ht="18.75" customHeight="1" x14ac:dyDescent="0.25">
      <c r="A300" s="342" t="s">
        <v>1292</v>
      </c>
      <c r="B300" s="112" t="s">
        <v>676</v>
      </c>
      <c r="C300" s="343" t="s">
        <v>274</v>
      </c>
      <c r="D300" s="272" t="s">
        <v>1186</v>
      </c>
      <c r="E300" s="73"/>
      <c r="F300" s="73"/>
      <c r="G300" s="347" t="s">
        <v>1293</v>
      </c>
      <c r="H300" s="112" t="s">
        <v>256</v>
      </c>
      <c r="I300" s="355">
        <f>'Memoria de calculo'!H1048</f>
        <v>14</v>
      </c>
      <c r="J300" s="366">
        <f>O.Analítico!J596</f>
        <v>0.14000000000000001</v>
      </c>
      <c r="K300" s="360">
        <f t="shared" si="10"/>
        <v>1.9600000000000002</v>
      </c>
      <c r="L300" s="361">
        <f>Resumo!$C$51</f>
        <v>0.27901223769100203</v>
      </c>
      <c r="M300" s="360">
        <f>(Tabela4[[#This Row],[CUSTO TOTAL]]*Tabela4[[#This Row],[BDI]])+Tabela4[[#This Row],[CUSTO TOTAL]]</f>
        <v>2.5068639858743644</v>
      </c>
      <c r="N300" s="361">
        <f t="shared" si="11"/>
        <v>1.1397906007775486E-6</v>
      </c>
    </row>
    <row r="301" spans="1:14" ht="29.25" customHeight="1" x14ac:dyDescent="0.25">
      <c r="A301" s="342" t="s">
        <v>1292</v>
      </c>
      <c r="B301" s="112" t="s">
        <v>684</v>
      </c>
      <c r="C301" s="343" t="s">
        <v>274</v>
      </c>
      <c r="D301" s="272" t="s">
        <v>1186</v>
      </c>
      <c r="E301" s="73"/>
      <c r="F301" s="73"/>
      <c r="G301" s="347" t="s">
        <v>1291</v>
      </c>
      <c r="H301" s="112" t="s">
        <v>256</v>
      </c>
      <c r="I301" s="355">
        <f>'Memoria de calculo'!H1051</f>
        <v>80</v>
      </c>
      <c r="J301" s="363">
        <f>O.Analítico!J599</f>
        <v>0.14000000000000001</v>
      </c>
      <c r="K301" s="360">
        <f t="shared" si="10"/>
        <v>11.200000000000001</v>
      </c>
      <c r="L301" s="361">
        <f>Resumo!$C$51</f>
        <v>0.27901223769100203</v>
      </c>
      <c r="M301" s="360">
        <f>(Tabela4[[#This Row],[CUSTO TOTAL]]*Tabela4[[#This Row],[BDI]])+Tabela4[[#This Row],[CUSTO TOTAL]]</f>
        <v>14.324937062139224</v>
      </c>
      <c r="N301" s="361">
        <f t="shared" si="11"/>
        <v>6.5130891473002775E-6</v>
      </c>
    </row>
    <row r="302" spans="1:14" ht="30.75" customHeight="1" x14ac:dyDescent="0.25">
      <c r="A302" s="342" t="s">
        <v>1290</v>
      </c>
      <c r="B302" s="112" t="s">
        <v>685</v>
      </c>
      <c r="C302" s="343" t="s">
        <v>274</v>
      </c>
      <c r="D302" s="272" t="s">
        <v>1186</v>
      </c>
      <c r="E302" s="73"/>
      <c r="F302" s="73"/>
      <c r="G302" s="347" t="s">
        <v>1289</v>
      </c>
      <c r="H302" s="112" t="s">
        <v>256</v>
      </c>
      <c r="I302" s="355">
        <f>'Memoria de calculo'!H1054</f>
        <v>2</v>
      </c>
      <c r="J302" s="366">
        <f>O.Analítico!J602</f>
        <v>750</v>
      </c>
      <c r="K302" s="360">
        <f t="shared" si="10"/>
        <v>1500</v>
      </c>
      <c r="L302" s="361">
        <f>Resumo!$C$51</f>
        <v>0.27901223769100203</v>
      </c>
      <c r="M302" s="360">
        <f>(Tabela4[[#This Row],[CUSTO TOTAL]]*Tabela4[[#This Row],[BDI]])+Tabela4[[#This Row],[CUSTO TOTAL]]</f>
        <v>1918.518356536503</v>
      </c>
      <c r="N302" s="361">
        <f t="shared" si="11"/>
        <v>8.7228872508485851E-4</v>
      </c>
    </row>
    <row r="303" spans="1:14" ht="30" customHeight="1" x14ac:dyDescent="0.25">
      <c r="A303" s="342" t="s">
        <v>699</v>
      </c>
      <c r="B303" s="112" t="s">
        <v>686</v>
      </c>
      <c r="C303" s="343" t="s">
        <v>274</v>
      </c>
      <c r="D303" s="272" t="s">
        <v>1186</v>
      </c>
      <c r="E303" s="73"/>
      <c r="F303" s="73"/>
      <c r="G303" s="347" t="s">
        <v>698</v>
      </c>
      <c r="H303" s="112" t="s">
        <v>10</v>
      </c>
      <c r="I303" s="355">
        <f>'Memoria de calculo'!H1057</f>
        <v>187.29</v>
      </c>
      <c r="J303" s="360">
        <v>10.86</v>
      </c>
      <c r="K303" s="360">
        <f t="shared" si="10"/>
        <v>2033.9693999999997</v>
      </c>
      <c r="L303" s="361">
        <f>Resumo!$C$51</f>
        <v>0.27901223769100203</v>
      </c>
      <c r="M303" s="360">
        <f>(Tabela4[[#This Row],[CUSTO TOTAL]]*Tabela4[[#This Row],[BDI]])+Tabela4[[#This Row],[CUSTO TOTAL]]</f>
        <v>2601.4717536890244</v>
      </c>
      <c r="N303" s="361">
        <f t="shared" si="11"/>
        <v>1.1828057165250761E-3</v>
      </c>
    </row>
    <row r="304" spans="1:14" ht="56.25" customHeight="1" x14ac:dyDescent="0.25">
      <c r="A304" s="342" t="s">
        <v>1286</v>
      </c>
      <c r="B304" s="112" t="s">
        <v>694</v>
      </c>
      <c r="C304" s="343" t="s">
        <v>274</v>
      </c>
      <c r="D304" s="272" t="s">
        <v>1294</v>
      </c>
      <c r="E304" s="73"/>
      <c r="F304" s="73"/>
      <c r="G304" s="347" t="s">
        <v>1285</v>
      </c>
      <c r="H304" s="112" t="s">
        <v>256</v>
      </c>
      <c r="I304" s="355">
        <f>'Memoria de calculo'!H1061</f>
        <v>1</v>
      </c>
      <c r="J304" s="366">
        <f>O.Analítico!J605</f>
        <v>86978.463000000003</v>
      </c>
      <c r="K304" s="360">
        <f t="shared" si="10"/>
        <v>86978.463000000003</v>
      </c>
      <c r="L304" s="361">
        <f>Resumo!$D$51</f>
        <v>0.18342602068590064</v>
      </c>
      <c r="M304" s="360">
        <f>(Tabela4[[#This Row],[CUSTO TOTAL]]*Tabela4[[#This Row],[BDI]])+Tabela4[[#This Row],[CUSTO TOTAL]]</f>
        <v>102932.57635346585</v>
      </c>
      <c r="N304" s="361">
        <f t="shared" si="11"/>
        <v>4.6800139019340277E-2</v>
      </c>
    </row>
    <row r="305" spans="1:14" ht="33.75" customHeight="1" x14ac:dyDescent="0.25">
      <c r="A305" s="342" t="s">
        <v>704</v>
      </c>
      <c r="B305" s="112" t="s">
        <v>700</v>
      </c>
      <c r="C305" s="343" t="s">
        <v>274</v>
      </c>
      <c r="D305" s="272" t="s">
        <v>1187</v>
      </c>
      <c r="E305" s="73"/>
      <c r="F305" s="73"/>
      <c r="G305" s="347" t="s">
        <v>701</v>
      </c>
      <c r="H305" s="112" t="s">
        <v>10</v>
      </c>
      <c r="I305" s="355">
        <f>'Memoria de calculo'!H1065</f>
        <v>53.4</v>
      </c>
      <c r="J305" s="360">
        <v>1.79</v>
      </c>
      <c r="K305" s="360">
        <f t="shared" si="10"/>
        <v>95.585999999999999</v>
      </c>
      <c r="L305" s="361">
        <f>Resumo!$C$51</f>
        <v>0.27901223769100203</v>
      </c>
      <c r="M305" s="360">
        <f>(Tabela4[[#This Row],[CUSTO TOTAL]]*Tabela4[[#This Row],[BDI]])+Tabela4[[#This Row],[CUSTO TOTAL]]</f>
        <v>122.25566375193212</v>
      </c>
      <c r="N305" s="361">
        <f t="shared" si="11"/>
        <v>5.5585726717307524E-5</v>
      </c>
    </row>
    <row r="306" spans="1:14" ht="18.75" customHeight="1" x14ac:dyDescent="0.25">
      <c r="A306" s="342" t="s">
        <v>705</v>
      </c>
      <c r="B306" s="112" t="s">
        <v>1188</v>
      </c>
      <c r="C306" s="343" t="s">
        <v>274</v>
      </c>
      <c r="D306" s="272" t="s">
        <v>1187</v>
      </c>
      <c r="E306" s="73"/>
      <c r="F306" s="73"/>
      <c r="G306" s="347" t="s">
        <v>702</v>
      </c>
      <c r="H306" s="112" t="s">
        <v>10</v>
      </c>
      <c r="I306" s="355">
        <f>'Memoria de calculo'!H1068</f>
        <v>1323.98</v>
      </c>
      <c r="J306" s="360">
        <v>2.1800000000000002</v>
      </c>
      <c r="K306" s="360">
        <f t="shared" si="10"/>
        <v>2886.2764000000002</v>
      </c>
      <c r="L306" s="361">
        <f>Resumo!$C$51</f>
        <v>0.27901223769100203</v>
      </c>
      <c r="M306" s="360">
        <f>(Tabela4[[#This Row],[CUSTO TOTAL]]*Tabela4[[#This Row],[BDI]])+Tabela4[[#This Row],[CUSTO TOTAL]]</f>
        <v>3691.5828369587298</v>
      </c>
      <c r="N306" s="361">
        <f t="shared" si="11"/>
        <v>1.6784442407990101E-3</v>
      </c>
    </row>
  </sheetData>
  <mergeCells count="1">
    <mergeCell ref="G3:I5"/>
  </mergeCells>
  <printOptions horizontalCentered="1"/>
  <pageMargins left="0.39370078740157483" right="0.39370078740157483" top="0.98425196850393704" bottom="0.59055118110236227" header="0.31496062992125984" footer="0.19685039370078741"/>
  <pageSetup paperSize="9" scale="58" fitToHeight="0" orientation="landscape" horizontalDpi="4294967294" verticalDpi="4294967294" r:id="rId1"/>
  <ignoredErrors>
    <ignoredError sqref="J69" calculatedColumn="1"/>
  </ignoredErrors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[1]Apoio!#REF!</xm:f>
          </x14:formula1>
          <xm:sqref>C8:E226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rgb="FF00B050"/>
    <pageSetUpPr fitToPage="1"/>
  </sheetPr>
  <dimension ref="A1:J606"/>
  <sheetViews>
    <sheetView showGridLines="0" zoomScale="90" zoomScaleNormal="90" workbookViewId="0">
      <selection activeCell="E13" sqref="E13"/>
    </sheetView>
  </sheetViews>
  <sheetFormatPr defaultColWidth="13" defaultRowHeight="15" x14ac:dyDescent="0.25"/>
  <cols>
    <col min="1" max="1" width="13" style="205"/>
    <col min="2" max="2" width="13" style="376"/>
    <col min="3" max="3" width="17.28515625" style="205" bestFit="1" customWidth="1"/>
    <col min="4" max="4" width="11.85546875" style="376" bestFit="1" customWidth="1"/>
    <col min="5" max="5" width="16.140625" style="376" customWidth="1"/>
    <col min="6" max="6" width="62.7109375" style="381" customWidth="1"/>
    <col min="7" max="7" width="10.42578125" style="376" bestFit="1" customWidth="1"/>
    <col min="8" max="8" width="13" style="386" bestFit="1" customWidth="1"/>
    <col min="9" max="9" width="13.85546875" style="376" bestFit="1" customWidth="1"/>
    <col min="10" max="10" width="14.85546875" style="376" bestFit="1" customWidth="1"/>
    <col min="11" max="16384" width="13" style="4"/>
  </cols>
  <sheetData>
    <row r="1" spans="1:10" s="32" customFormat="1" ht="9.9499999999999993" customHeight="1" x14ac:dyDescent="0.25">
      <c r="A1" s="210"/>
      <c r="B1" s="372"/>
      <c r="C1" s="188"/>
      <c r="D1" s="372"/>
      <c r="E1" s="372"/>
      <c r="F1" s="377"/>
      <c r="G1" s="372"/>
      <c r="H1" s="383"/>
      <c r="I1" s="372"/>
      <c r="J1" s="389"/>
    </row>
    <row r="2" spans="1:10" s="32" customFormat="1" ht="9.9499999999999993" customHeight="1" x14ac:dyDescent="0.25">
      <c r="A2" s="211"/>
      <c r="B2" s="373"/>
      <c r="C2" s="189"/>
      <c r="D2" s="373"/>
      <c r="E2" s="373"/>
      <c r="F2" s="378"/>
      <c r="G2" s="373"/>
      <c r="H2" s="384"/>
      <c r="I2" s="373"/>
      <c r="J2" s="390"/>
    </row>
    <row r="3" spans="1:10" s="32" customFormat="1" ht="15" customHeight="1" x14ac:dyDescent="0.25">
      <c r="A3" s="211"/>
      <c r="B3" s="373"/>
      <c r="C3" s="212" t="s">
        <v>161</v>
      </c>
      <c r="D3" s="177">
        <v>0.87870000000000004</v>
      </c>
      <c r="E3" s="212" t="s">
        <v>162</v>
      </c>
      <c r="F3" s="416" t="s">
        <v>1399</v>
      </c>
      <c r="G3" s="417"/>
      <c r="H3" s="417"/>
      <c r="I3" s="417"/>
      <c r="J3" s="391"/>
    </row>
    <row r="4" spans="1:10" s="32" customFormat="1" ht="15" customHeight="1" x14ac:dyDescent="0.25">
      <c r="A4" s="211"/>
      <c r="B4" s="373"/>
      <c r="C4" s="212" t="s">
        <v>163</v>
      </c>
      <c r="D4" s="1">
        <v>0.48949999999999999</v>
      </c>
      <c r="E4" s="212" t="s">
        <v>164</v>
      </c>
      <c r="F4" s="416"/>
      <c r="G4" s="417"/>
      <c r="H4" s="417"/>
      <c r="I4" s="417"/>
      <c r="J4" s="391"/>
    </row>
    <row r="5" spans="1:10" s="32" customFormat="1" ht="9.9499999999999993" customHeight="1" x14ac:dyDescent="0.25">
      <c r="A5" s="211"/>
      <c r="B5" s="373"/>
      <c r="C5" s="189"/>
      <c r="D5" s="373"/>
      <c r="E5" s="373"/>
      <c r="F5" s="378"/>
      <c r="G5" s="373"/>
      <c r="H5" s="384"/>
      <c r="I5" s="373"/>
      <c r="J5" s="391"/>
    </row>
    <row r="6" spans="1:10" s="32" customFormat="1" ht="9.9499999999999993" customHeight="1" x14ac:dyDescent="0.25">
      <c r="A6" s="210"/>
      <c r="B6" s="372"/>
      <c r="C6" s="188"/>
      <c r="D6" s="372"/>
      <c r="E6" s="372"/>
      <c r="F6" s="377"/>
      <c r="G6" s="372"/>
      <c r="H6" s="383"/>
      <c r="I6" s="372"/>
      <c r="J6" s="392"/>
    </row>
    <row r="7" spans="1:10" s="32" customFormat="1" ht="5.0999999999999996" customHeight="1" x14ac:dyDescent="0.25">
      <c r="A7" s="213"/>
      <c r="B7" s="374"/>
      <c r="C7" s="190"/>
      <c r="D7" s="374"/>
      <c r="E7" s="374"/>
      <c r="F7" s="379"/>
      <c r="G7" s="374"/>
      <c r="H7" s="385"/>
      <c r="I7" s="374"/>
      <c r="J7" s="393"/>
    </row>
    <row r="8" spans="1:10" ht="25.5" x14ac:dyDescent="0.25">
      <c r="A8" s="191" t="s">
        <v>0</v>
      </c>
      <c r="B8" s="191" t="s">
        <v>18</v>
      </c>
      <c r="C8" s="191" t="s">
        <v>19</v>
      </c>
      <c r="D8" s="191" t="s">
        <v>36</v>
      </c>
      <c r="E8" s="191" t="s">
        <v>35</v>
      </c>
      <c r="F8" s="206" t="s">
        <v>16</v>
      </c>
      <c r="G8" s="191" t="s">
        <v>4</v>
      </c>
      <c r="H8" s="192" t="s">
        <v>17</v>
      </c>
      <c r="I8" s="193" t="s">
        <v>870</v>
      </c>
      <c r="J8" s="193" t="s">
        <v>869</v>
      </c>
    </row>
    <row r="9" spans="1:10" s="68" customFormat="1" x14ac:dyDescent="0.25">
      <c r="A9" s="133" t="str">
        <f>O.Sintético!B8</f>
        <v>1.1.01</v>
      </c>
      <c r="B9" s="133" t="s">
        <v>29</v>
      </c>
      <c r="C9" s="134" t="s">
        <v>30</v>
      </c>
      <c r="D9" s="135">
        <v>44118</v>
      </c>
      <c r="E9" s="133" t="str">
        <f>C9</f>
        <v>COMPOSIÇÃO</v>
      </c>
      <c r="F9" s="207" t="str">
        <f>O.Sintético!G8</f>
        <v>KIT MEDICAMENTOS</v>
      </c>
      <c r="G9" s="133" t="str">
        <f>O.Sintético!H8</f>
        <v>UN</v>
      </c>
      <c r="H9" s="136" t="s">
        <v>21</v>
      </c>
      <c r="I9" s="137" t="s">
        <v>870</v>
      </c>
      <c r="J9" s="137">
        <f>SUM(J10:J19)</f>
        <v>78.36</v>
      </c>
    </row>
    <row r="10" spans="1:10" s="68" customFormat="1" ht="24.75" customHeight="1" x14ac:dyDescent="0.25">
      <c r="A10" s="214"/>
      <c r="B10" s="194" t="s">
        <v>1009</v>
      </c>
      <c r="C10" s="215"/>
      <c r="D10" s="143">
        <v>44118</v>
      </c>
      <c r="E10" s="194" t="s">
        <v>1009</v>
      </c>
      <c r="F10" s="208" t="s">
        <v>1010</v>
      </c>
      <c r="G10" s="195" t="s">
        <v>22</v>
      </c>
      <c r="H10" s="196">
        <v>1</v>
      </c>
      <c r="I10" s="196">
        <v>1.65</v>
      </c>
      <c r="J10" s="394">
        <f>H10*I10</f>
        <v>1.65</v>
      </c>
    </row>
    <row r="11" spans="1:10" s="68" customFormat="1" ht="24.75" customHeight="1" x14ac:dyDescent="0.25">
      <c r="A11" s="214"/>
      <c r="B11" s="194" t="s">
        <v>1009</v>
      </c>
      <c r="C11" s="215"/>
      <c r="D11" s="143">
        <v>44118</v>
      </c>
      <c r="E11" s="194" t="s">
        <v>1009</v>
      </c>
      <c r="F11" s="208" t="s">
        <v>1011</v>
      </c>
      <c r="G11" s="195" t="s">
        <v>22</v>
      </c>
      <c r="H11" s="196">
        <v>1</v>
      </c>
      <c r="I11" s="196">
        <v>2.75</v>
      </c>
      <c r="J11" s="394">
        <f t="shared" ref="J11:J19" si="0">H11*I11</f>
        <v>2.75</v>
      </c>
    </row>
    <row r="12" spans="1:10" s="68" customFormat="1" ht="24.75" customHeight="1" x14ac:dyDescent="0.25">
      <c r="A12" s="214"/>
      <c r="B12" s="194" t="s">
        <v>1009</v>
      </c>
      <c r="C12" s="215"/>
      <c r="D12" s="143">
        <v>44118</v>
      </c>
      <c r="E12" s="194" t="s">
        <v>1009</v>
      </c>
      <c r="F12" s="208" t="s">
        <v>1012</v>
      </c>
      <c r="G12" s="195" t="s">
        <v>22</v>
      </c>
      <c r="H12" s="196">
        <v>1</v>
      </c>
      <c r="I12" s="196">
        <v>2.59</v>
      </c>
      <c r="J12" s="394">
        <f t="shared" si="0"/>
        <v>2.59</v>
      </c>
    </row>
    <row r="13" spans="1:10" s="68" customFormat="1" ht="24.75" customHeight="1" x14ac:dyDescent="0.25">
      <c r="A13" s="214"/>
      <c r="B13" s="194" t="s">
        <v>1009</v>
      </c>
      <c r="C13" s="215"/>
      <c r="D13" s="143">
        <v>44118</v>
      </c>
      <c r="E13" s="194" t="s">
        <v>1009</v>
      </c>
      <c r="F13" s="208" t="s">
        <v>1013</v>
      </c>
      <c r="G13" s="195" t="s">
        <v>22</v>
      </c>
      <c r="H13" s="196">
        <v>1</v>
      </c>
      <c r="I13" s="196">
        <v>11.83</v>
      </c>
      <c r="J13" s="394">
        <f t="shared" si="0"/>
        <v>11.83</v>
      </c>
    </row>
    <row r="14" spans="1:10" s="68" customFormat="1" ht="24.75" customHeight="1" x14ac:dyDescent="0.25">
      <c r="A14" s="214"/>
      <c r="B14" s="194" t="s">
        <v>1009</v>
      </c>
      <c r="C14" s="215"/>
      <c r="D14" s="143">
        <v>44118</v>
      </c>
      <c r="E14" s="194" t="s">
        <v>1009</v>
      </c>
      <c r="F14" s="208" t="s">
        <v>1014</v>
      </c>
      <c r="G14" s="195" t="s">
        <v>22</v>
      </c>
      <c r="H14" s="196">
        <v>1</v>
      </c>
      <c r="I14" s="196">
        <v>22.9</v>
      </c>
      <c r="J14" s="394">
        <f t="shared" si="0"/>
        <v>22.9</v>
      </c>
    </row>
    <row r="15" spans="1:10" s="68" customFormat="1" ht="24.75" customHeight="1" x14ac:dyDescent="0.25">
      <c r="A15" s="214"/>
      <c r="B15" s="194" t="s">
        <v>1009</v>
      </c>
      <c r="C15" s="215"/>
      <c r="D15" s="143">
        <v>44118</v>
      </c>
      <c r="E15" s="194" t="s">
        <v>1009</v>
      </c>
      <c r="F15" s="208" t="s">
        <v>1015</v>
      </c>
      <c r="G15" s="195" t="s">
        <v>22</v>
      </c>
      <c r="H15" s="196">
        <v>1</v>
      </c>
      <c r="I15" s="196">
        <v>2.75</v>
      </c>
      <c r="J15" s="394">
        <f t="shared" si="0"/>
        <v>2.75</v>
      </c>
    </row>
    <row r="16" spans="1:10" s="68" customFormat="1" ht="24.75" customHeight="1" x14ac:dyDescent="0.25">
      <c r="A16" s="214"/>
      <c r="B16" s="194" t="s">
        <v>1009</v>
      </c>
      <c r="C16" s="215"/>
      <c r="D16" s="143">
        <v>44118</v>
      </c>
      <c r="E16" s="194" t="s">
        <v>1009</v>
      </c>
      <c r="F16" s="208" t="s">
        <v>1016</v>
      </c>
      <c r="G16" s="195" t="s">
        <v>22</v>
      </c>
      <c r="H16" s="196">
        <v>1</v>
      </c>
      <c r="I16" s="196">
        <v>1.65</v>
      </c>
      <c r="J16" s="394">
        <f t="shared" si="0"/>
        <v>1.65</v>
      </c>
    </row>
    <row r="17" spans="1:10" s="68" customFormat="1" ht="24.75" customHeight="1" x14ac:dyDescent="0.25">
      <c r="A17" s="214"/>
      <c r="B17" s="194" t="s">
        <v>1009</v>
      </c>
      <c r="C17" s="215"/>
      <c r="D17" s="143">
        <v>44118</v>
      </c>
      <c r="E17" s="194" t="s">
        <v>1009</v>
      </c>
      <c r="F17" s="208" t="s">
        <v>1017</v>
      </c>
      <c r="G17" s="195" t="s">
        <v>22</v>
      </c>
      <c r="H17" s="196">
        <v>1</v>
      </c>
      <c r="I17" s="196">
        <v>16.3</v>
      </c>
      <c r="J17" s="394">
        <f t="shared" si="0"/>
        <v>16.3</v>
      </c>
    </row>
    <row r="18" spans="1:10" s="68" customFormat="1" ht="24.75" customHeight="1" x14ac:dyDescent="0.25">
      <c r="A18" s="214"/>
      <c r="B18" s="194" t="s">
        <v>1009</v>
      </c>
      <c r="C18" s="215"/>
      <c r="D18" s="143">
        <v>44118</v>
      </c>
      <c r="E18" s="194" t="s">
        <v>1009</v>
      </c>
      <c r="F18" s="208" t="s">
        <v>1018</v>
      </c>
      <c r="G18" s="195" t="s">
        <v>22</v>
      </c>
      <c r="H18" s="196">
        <v>1</v>
      </c>
      <c r="I18" s="196">
        <v>11.99</v>
      </c>
      <c r="J18" s="394">
        <f t="shared" si="0"/>
        <v>11.99</v>
      </c>
    </row>
    <row r="19" spans="1:10" s="68" customFormat="1" ht="24.75" customHeight="1" x14ac:dyDescent="0.25">
      <c r="A19" s="214"/>
      <c r="B19" s="194" t="s">
        <v>1009</v>
      </c>
      <c r="C19" s="215"/>
      <c r="D19" s="143">
        <v>44118</v>
      </c>
      <c r="E19" s="194" t="s">
        <v>1009</v>
      </c>
      <c r="F19" s="208" t="s">
        <v>1019</v>
      </c>
      <c r="G19" s="195" t="s">
        <v>22</v>
      </c>
      <c r="H19" s="196">
        <v>1</v>
      </c>
      <c r="I19" s="196">
        <v>3.95</v>
      </c>
      <c r="J19" s="394">
        <f t="shared" si="0"/>
        <v>3.95</v>
      </c>
    </row>
    <row r="20" spans="1:10" s="68" customFormat="1" x14ac:dyDescent="0.25">
      <c r="A20" s="216"/>
      <c r="B20" s="194"/>
      <c r="C20" s="194"/>
      <c r="D20" s="194"/>
      <c r="E20" s="194"/>
      <c r="F20" s="208"/>
      <c r="G20" s="194"/>
      <c r="H20" s="195"/>
      <c r="I20" s="196"/>
      <c r="J20" s="197"/>
    </row>
    <row r="21" spans="1:10" s="68" customFormat="1" x14ac:dyDescent="0.25">
      <c r="A21" s="139" t="str">
        <f>O.Sintético!B9</f>
        <v>1.1.02</v>
      </c>
      <c r="B21" s="139" t="s">
        <v>29</v>
      </c>
      <c r="C21" s="134" t="s">
        <v>30</v>
      </c>
      <c r="D21" s="140">
        <v>44118</v>
      </c>
      <c r="E21" s="139" t="str">
        <f>C21</f>
        <v>COMPOSIÇÃO</v>
      </c>
      <c r="F21" s="209" t="str">
        <f>O.Sintético!G9</f>
        <v>MATERIAL DE LIMPEZA</v>
      </c>
      <c r="G21" s="139" t="str">
        <f>O.Sintético!H9</f>
        <v>MÊS</v>
      </c>
      <c r="H21" s="141" t="s">
        <v>21</v>
      </c>
      <c r="I21" s="142" t="s">
        <v>870</v>
      </c>
      <c r="J21" s="142">
        <f>SUM(J22:J29)</f>
        <v>316.8</v>
      </c>
    </row>
    <row r="22" spans="1:10" s="68" customFormat="1" ht="24" x14ac:dyDescent="0.25">
      <c r="A22" s="217"/>
      <c r="B22" s="194" t="s">
        <v>1009</v>
      </c>
      <c r="C22" s="194"/>
      <c r="D22" s="143">
        <v>44118</v>
      </c>
      <c r="E22" s="194" t="s">
        <v>1009</v>
      </c>
      <c r="F22" s="208" t="s">
        <v>1020</v>
      </c>
      <c r="G22" s="194" t="s">
        <v>22</v>
      </c>
      <c r="H22" s="195">
        <v>40</v>
      </c>
      <c r="I22" s="196">
        <v>1.2</v>
      </c>
      <c r="J22" s="394">
        <f t="shared" ref="J22:J29" si="1">H22*I22</f>
        <v>48</v>
      </c>
    </row>
    <row r="23" spans="1:10" s="68" customFormat="1" ht="24" x14ac:dyDescent="0.25">
      <c r="A23" s="217"/>
      <c r="B23" s="194" t="s">
        <v>1009</v>
      </c>
      <c r="C23" s="194"/>
      <c r="D23" s="143">
        <v>44118</v>
      </c>
      <c r="E23" s="194" t="s">
        <v>1009</v>
      </c>
      <c r="F23" s="208" t="s">
        <v>1021</v>
      </c>
      <c r="G23" s="194" t="s">
        <v>22</v>
      </c>
      <c r="H23" s="195">
        <v>40</v>
      </c>
      <c r="I23" s="196">
        <v>1.5</v>
      </c>
      <c r="J23" s="394">
        <f t="shared" si="1"/>
        <v>60</v>
      </c>
    </row>
    <row r="24" spans="1:10" s="68" customFormat="1" ht="24" x14ac:dyDescent="0.25">
      <c r="A24" s="217"/>
      <c r="B24" s="194" t="s">
        <v>1009</v>
      </c>
      <c r="C24" s="194"/>
      <c r="D24" s="143">
        <v>44118</v>
      </c>
      <c r="E24" s="194" t="s">
        <v>1009</v>
      </c>
      <c r="F24" s="208" t="s">
        <v>1022</v>
      </c>
      <c r="G24" s="194" t="s">
        <v>22</v>
      </c>
      <c r="H24" s="195">
        <v>10</v>
      </c>
      <c r="I24" s="196">
        <v>3</v>
      </c>
      <c r="J24" s="394">
        <f t="shared" si="1"/>
        <v>30</v>
      </c>
    </row>
    <row r="25" spans="1:10" s="68" customFormat="1" ht="24" x14ac:dyDescent="0.25">
      <c r="A25" s="217"/>
      <c r="B25" s="194" t="s">
        <v>1009</v>
      </c>
      <c r="C25" s="194"/>
      <c r="D25" s="143">
        <v>44118</v>
      </c>
      <c r="E25" s="194" t="s">
        <v>1009</v>
      </c>
      <c r="F25" s="208" t="s">
        <v>1023</v>
      </c>
      <c r="G25" s="194" t="s">
        <v>22</v>
      </c>
      <c r="H25" s="195">
        <v>40</v>
      </c>
      <c r="I25" s="196">
        <v>1.5</v>
      </c>
      <c r="J25" s="394">
        <f t="shared" si="1"/>
        <v>60</v>
      </c>
    </row>
    <row r="26" spans="1:10" s="68" customFormat="1" ht="24" x14ac:dyDescent="0.25">
      <c r="A26" s="217"/>
      <c r="B26" s="194" t="s">
        <v>1009</v>
      </c>
      <c r="C26" s="194"/>
      <c r="D26" s="143">
        <v>44118</v>
      </c>
      <c r="E26" s="194" t="s">
        <v>1009</v>
      </c>
      <c r="F26" s="208" t="s">
        <v>1024</v>
      </c>
      <c r="G26" s="194" t="s">
        <v>22</v>
      </c>
      <c r="H26" s="195">
        <v>3</v>
      </c>
      <c r="I26" s="196">
        <v>5</v>
      </c>
      <c r="J26" s="394">
        <f t="shared" si="1"/>
        <v>15</v>
      </c>
    </row>
    <row r="27" spans="1:10" s="68" customFormat="1" ht="24" x14ac:dyDescent="0.25">
      <c r="A27" s="217"/>
      <c r="B27" s="194" t="s">
        <v>1009</v>
      </c>
      <c r="C27" s="194"/>
      <c r="D27" s="143">
        <v>44118</v>
      </c>
      <c r="E27" s="194" t="s">
        <v>1009</v>
      </c>
      <c r="F27" s="208" t="s">
        <v>1025</v>
      </c>
      <c r="G27" s="194" t="s">
        <v>22</v>
      </c>
      <c r="H27" s="195">
        <v>40</v>
      </c>
      <c r="I27" s="196">
        <v>1.72</v>
      </c>
      <c r="J27" s="394">
        <f t="shared" si="1"/>
        <v>68.8</v>
      </c>
    </row>
    <row r="28" spans="1:10" s="68" customFormat="1" ht="24" x14ac:dyDescent="0.25">
      <c r="A28" s="217"/>
      <c r="B28" s="194" t="s">
        <v>1009</v>
      </c>
      <c r="C28" s="194"/>
      <c r="D28" s="143">
        <v>44118</v>
      </c>
      <c r="E28" s="194" t="s">
        <v>1009</v>
      </c>
      <c r="F28" s="208" t="s">
        <v>1026</v>
      </c>
      <c r="G28" s="194" t="s">
        <v>22</v>
      </c>
      <c r="H28" s="195">
        <v>3</v>
      </c>
      <c r="I28" s="196">
        <v>5</v>
      </c>
      <c r="J28" s="394">
        <f t="shared" si="1"/>
        <v>15</v>
      </c>
    </row>
    <row r="29" spans="1:10" s="68" customFormat="1" ht="24" x14ac:dyDescent="0.25">
      <c r="A29" s="217"/>
      <c r="B29" s="194" t="s">
        <v>1009</v>
      </c>
      <c r="C29" s="194"/>
      <c r="D29" s="143">
        <v>44118</v>
      </c>
      <c r="E29" s="194" t="s">
        <v>1009</v>
      </c>
      <c r="F29" s="208" t="s">
        <v>1027</v>
      </c>
      <c r="G29" s="194" t="s">
        <v>22</v>
      </c>
      <c r="H29" s="195">
        <v>4</v>
      </c>
      <c r="I29" s="196">
        <v>5</v>
      </c>
      <c r="J29" s="394">
        <f t="shared" si="1"/>
        <v>20</v>
      </c>
    </row>
    <row r="30" spans="1:10" s="68" customFormat="1" x14ac:dyDescent="0.25">
      <c r="A30" s="217"/>
      <c r="B30" s="194"/>
      <c r="C30" s="194"/>
      <c r="D30" s="194"/>
      <c r="E30" s="194"/>
      <c r="F30" s="208"/>
      <c r="G30" s="194"/>
      <c r="H30" s="195"/>
      <c r="I30" s="196"/>
      <c r="J30" s="197"/>
    </row>
    <row r="31" spans="1:10" s="68" customFormat="1" x14ac:dyDescent="0.25">
      <c r="A31" s="139" t="str">
        <f>O.Sintético!B10</f>
        <v>1.1.03</v>
      </c>
      <c r="B31" s="139" t="s">
        <v>29</v>
      </c>
      <c r="C31" s="134" t="s">
        <v>30</v>
      </c>
      <c r="D31" s="140">
        <v>44118</v>
      </c>
      <c r="E31" s="139" t="str">
        <f>C31</f>
        <v>COMPOSIÇÃO</v>
      </c>
      <c r="F31" s="209" t="str">
        <f>O.Sintético!G10</f>
        <v>MATERIAL DE ESCRITÓRIO</v>
      </c>
      <c r="G31" s="139" t="str">
        <f>G21</f>
        <v>MÊS</v>
      </c>
      <c r="H31" s="141" t="s">
        <v>21</v>
      </c>
      <c r="I31" s="142" t="s">
        <v>870</v>
      </c>
      <c r="J31" s="142">
        <f>SUM(J32:J36)</f>
        <v>47.57</v>
      </c>
    </row>
    <row r="32" spans="1:10" s="68" customFormat="1" ht="24" x14ac:dyDescent="0.25">
      <c r="A32" s="217"/>
      <c r="B32" s="194" t="s">
        <v>1009</v>
      </c>
      <c r="C32" s="194"/>
      <c r="D32" s="143">
        <v>44118</v>
      </c>
      <c r="E32" s="194" t="s">
        <v>1009</v>
      </c>
      <c r="F32" s="208" t="s">
        <v>1028</v>
      </c>
      <c r="G32" s="194" t="s">
        <v>22</v>
      </c>
      <c r="H32" s="195">
        <v>2</v>
      </c>
      <c r="I32" s="196">
        <f>1.5</f>
        <v>1.5</v>
      </c>
      <c r="J32" s="394">
        <f t="shared" ref="J32:J36" si="2">H32*I32</f>
        <v>3</v>
      </c>
    </row>
    <row r="33" spans="1:10" s="68" customFormat="1" ht="24" x14ac:dyDescent="0.25">
      <c r="A33" s="217"/>
      <c r="B33" s="194" t="s">
        <v>1009</v>
      </c>
      <c r="C33" s="194"/>
      <c r="D33" s="143">
        <v>44118</v>
      </c>
      <c r="E33" s="194" t="s">
        <v>1009</v>
      </c>
      <c r="F33" s="208" t="s">
        <v>1029</v>
      </c>
      <c r="G33" s="194" t="s">
        <v>22</v>
      </c>
      <c r="H33" s="195">
        <v>5</v>
      </c>
      <c r="I33" s="196">
        <f>1</f>
        <v>1</v>
      </c>
      <c r="J33" s="394">
        <f t="shared" si="2"/>
        <v>5</v>
      </c>
    </row>
    <row r="34" spans="1:10" s="68" customFormat="1" ht="24" x14ac:dyDescent="0.25">
      <c r="A34" s="217"/>
      <c r="B34" s="194" t="s">
        <v>1009</v>
      </c>
      <c r="C34" s="194"/>
      <c r="D34" s="143">
        <v>44118</v>
      </c>
      <c r="E34" s="194" t="s">
        <v>1009</v>
      </c>
      <c r="F34" s="208" t="s">
        <v>1030</v>
      </c>
      <c r="G34" s="194" t="s">
        <v>22</v>
      </c>
      <c r="H34" s="195">
        <v>0.5</v>
      </c>
      <c r="I34" s="196">
        <f>36.6</f>
        <v>36.6</v>
      </c>
      <c r="J34" s="394">
        <f t="shared" si="2"/>
        <v>18.3</v>
      </c>
    </row>
    <row r="35" spans="1:10" s="68" customFormat="1" ht="24" x14ac:dyDescent="0.25">
      <c r="A35" s="217"/>
      <c r="B35" s="194" t="s">
        <v>1009</v>
      </c>
      <c r="C35" s="194"/>
      <c r="D35" s="143">
        <v>44118</v>
      </c>
      <c r="E35" s="194" t="s">
        <v>1009</v>
      </c>
      <c r="F35" s="208" t="s">
        <v>1031</v>
      </c>
      <c r="G35" s="194" t="s">
        <v>22</v>
      </c>
      <c r="H35" s="195">
        <v>1</v>
      </c>
      <c r="I35" s="196">
        <f>4.8</f>
        <v>4.8</v>
      </c>
      <c r="J35" s="394">
        <f t="shared" si="2"/>
        <v>4.8</v>
      </c>
    </row>
    <row r="36" spans="1:10" s="68" customFormat="1" ht="24" x14ac:dyDescent="0.25">
      <c r="A36" s="217"/>
      <c r="B36" s="194" t="s">
        <v>1009</v>
      </c>
      <c r="C36" s="194"/>
      <c r="D36" s="143">
        <v>44118</v>
      </c>
      <c r="E36" s="194" t="s">
        <v>1009</v>
      </c>
      <c r="F36" s="208" t="s">
        <v>1032</v>
      </c>
      <c r="G36" s="194" t="s">
        <v>22</v>
      </c>
      <c r="H36" s="195">
        <v>1</v>
      </c>
      <c r="I36" s="196">
        <f>16.47</f>
        <v>16.47</v>
      </c>
      <c r="J36" s="394">
        <f t="shared" si="2"/>
        <v>16.47</v>
      </c>
    </row>
    <row r="37" spans="1:10" s="68" customFormat="1" x14ac:dyDescent="0.25">
      <c r="A37" s="217"/>
      <c r="B37" s="194"/>
      <c r="C37" s="194"/>
      <c r="D37" s="194"/>
      <c r="E37" s="194"/>
      <c r="F37" s="208"/>
      <c r="G37" s="194"/>
      <c r="H37" s="195"/>
      <c r="I37" s="196"/>
      <c r="J37" s="197"/>
    </row>
    <row r="38" spans="1:10" s="68" customFormat="1" x14ac:dyDescent="0.25">
      <c r="A38" s="139" t="str">
        <f>O.Sintético!B11</f>
        <v>1.1.04</v>
      </c>
      <c r="B38" s="139" t="s">
        <v>29</v>
      </c>
      <c r="C38" s="134" t="s">
        <v>30</v>
      </c>
      <c r="D38" s="140">
        <v>44118</v>
      </c>
      <c r="E38" s="139" t="str">
        <f>C38</f>
        <v>COMPOSIÇÃO</v>
      </c>
      <c r="F38" s="209" t="str">
        <f>O.Sintético!G11</f>
        <v>ÁGUA MINERAL</v>
      </c>
      <c r="G38" s="139" t="str">
        <f>G31</f>
        <v>MÊS</v>
      </c>
      <c r="H38" s="141" t="s">
        <v>21</v>
      </c>
      <c r="I38" s="142" t="s">
        <v>870</v>
      </c>
      <c r="J38" s="142">
        <f>J39</f>
        <v>1045</v>
      </c>
    </row>
    <row r="39" spans="1:10" s="68" customFormat="1" ht="24" x14ac:dyDescent="0.25">
      <c r="A39" s="217"/>
      <c r="B39" s="218" t="s">
        <v>1009</v>
      </c>
      <c r="C39" s="218"/>
      <c r="D39" s="382">
        <v>44118</v>
      </c>
      <c r="E39" s="375" t="s">
        <v>1009</v>
      </c>
      <c r="F39" s="380" t="s">
        <v>1033</v>
      </c>
      <c r="G39" s="221" t="str">
        <f>G38</f>
        <v>MÊS</v>
      </c>
      <c r="H39" s="194">
        <v>190</v>
      </c>
      <c r="I39" s="195">
        <v>5.5</v>
      </c>
      <c r="J39" s="394">
        <f t="shared" ref="J39" si="3">H39*I39</f>
        <v>1045</v>
      </c>
    </row>
    <row r="40" spans="1:10" s="68" customFormat="1" x14ac:dyDescent="0.25">
      <c r="A40" s="217"/>
      <c r="B40" s="194"/>
      <c r="C40" s="194"/>
      <c r="D40" s="194"/>
      <c r="E40" s="194"/>
      <c r="F40" s="208"/>
      <c r="G40" s="194"/>
      <c r="H40" s="195"/>
      <c r="I40" s="196"/>
      <c r="J40" s="197"/>
    </row>
    <row r="41" spans="1:10" s="68" customFormat="1" ht="24" x14ac:dyDescent="0.25">
      <c r="A41" s="139" t="str">
        <f>O.Sintético!B12</f>
        <v>1.1.05</v>
      </c>
      <c r="B41" s="139" t="s">
        <v>29</v>
      </c>
      <c r="C41" s="134" t="s">
        <v>30</v>
      </c>
      <c r="D41" s="140">
        <v>44118</v>
      </c>
      <c r="E41" s="139" t="str">
        <f>C41</f>
        <v>COMPOSIÇÃO</v>
      </c>
      <c r="F41" s="209" t="str">
        <f>O.Sintético!G12</f>
        <v>CONJUNTO DE EPIs ( BOTA, CAPACETE ) NECESSÁRIOS PARA A EQUIPE ADMINISTRATIVA DURANTE TODO PERÍODO DA OBRA</v>
      </c>
      <c r="G41" s="139" t="s">
        <v>28</v>
      </c>
      <c r="H41" s="141" t="s">
        <v>21</v>
      </c>
      <c r="I41" s="142" t="s">
        <v>870</v>
      </c>
      <c r="J41" s="142">
        <f>SUM(J42:J43)</f>
        <v>389.3</v>
      </c>
    </row>
    <row r="42" spans="1:10" s="68" customFormat="1" x14ac:dyDescent="0.25">
      <c r="A42" s="217"/>
      <c r="B42" s="194" t="s">
        <v>20</v>
      </c>
      <c r="C42" s="194" t="s">
        <v>14</v>
      </c>
      <c r="D42" s="143">
        <v>44118</v>
      </c>
      <c r="E42" s="194">
        <v>12893</v>
      </c>
      <c r="F42" s="208" t="s">
        <v>1034</v>
      </c>
      <c r="G42" s="194" t="s">
        <v>1036</v>
      </c>
      <c r="H42" s="195">
        <v>5</v>
      </c>
      <c r="I42" s="196">
        <v>54.96</v>
      </c>
      <c r="J42" s="394">
        <f t="shared" ref="J42:J43" si="4">H42*I42</f>
        <v>274.8</v>
      </c>
    </row>
    <row r="43" spans="1:10" s="68" customFormat="1" x14ac:dyDescent="0.25">
      <c r="A43" s="217"/>
      <c r="B43" s="194" t="s">
        <v>20</v>
      </c>
      <c r="C43" s="194" t="s">
        <v>14</v>
      </c>
      <c r="D43" s="143">
        <v>44118</v>
      </c>
      <c r="E43" s="194">
        <v>12895</v>
      </c>
      <c r="F43" s="208" t="s">
        <v>1035</v>
      </c>
      <c r="G43" s="194" t="s">
        <v>22</v>
      </c>
      <c r="H43" s="195">
        <v>10</v>
      </c>
      <c r="I43" s="196">
        <v>11.45</v>
      </c>
      <c r="J43" s="394">
        <f t="shared" si="4"/>
        <v>114.5</v>
      </c>
    </row>
    <row r="44" spans="1:10" s="68" customFormat="1" x14ac:dyDescent="0.25">
      <c r="A44" s="217"/>
      <c r="B44" s="194"/>
      <c r="C44" s="194"/>
      <c r="D44" s="194"/>
      <c r="E44" s="194"/>
      <c r="F44" s="208"/>
      <c r="G44" s="194"/>
      <c r="H44" s="195"/>
      <c r="I44" s="196"/>
      <c r="J44" s="197"/>
    </row>
    <row r="45" spans="1:10" s="68" customFormat="1" ht="24" x14ac:dyDescent="0.25">
      <c r="A45" s="139" t="str">
        <f>O.Sintético!B13</f>
        <v>1.2.01</v>
      </c>
      <c r="B45" s="139" t="s">
        <v>29</v>
      </c>
      <c r="C45" s="134" t="s">
        <v>30</v>
      </c>
      <c r="D45" s="140">
        <v>44118</v>
      </c>
      <c r="E45" s="139" t="str">
        <f>C45</f>
        <v>COMPOSIÇÃO</v>
      </c>
      <c r="F45" s="209" t="str">
        <f>O.Sintético!G13</f>
        <v>ALIMENTAÇÃO (CAFÉ DA MANHÃ E ALMOÇO) PARA TODA EQUIPE ADMINISTRATIVA DURANTE TODO PERÍODO DE OBRA</v>
      </c>
      <c r="G45" s="139" t="str">
        <f>G38</f>
        <v>MÊS</v>
      </c>
      <c r="H45" s="141" t="s">
        <v>21</v>
      </c>
      <c r="I45" s="142" t="s">
        <v>870</v>
      </c>
      <c r="J45" s="142">
        <f>SUM(J46:J47)</f>
        <v>660</v>
      </c>
    </row>
    <row r="46" spans="1:10" s="68" customFormat="1" ht="24" x14ac:dyDescent="0.25">
      <c r="A46" s="217"/>
      <c r="B46" s="194" t="s">
        <v>1009</v>
      </c>
      <c r="C46" s="194"/>
      <c r="D46" s="143">
        <v>44118</v>
      </c>
      <c r="E46" s="194" t="s">
        <v>1037</v>
      </c>
      <c r="F46" s="208" t="s">
        <v>1038</v>
      </c>
      <c r="G46" s="194" t="s">
        <v>22</v>
      </c>
      <c r="H46" s="195">
        <v>44</v>
      </c>
      <c r="I46" s="196">
        <v>5</v>
      </c>
      <c r="J46" s="394">
        <f t="shared" ref="J46:J47" si="5">H46*I46</f>
        <v>220</v>
      </c>
    </row>
    <row r="47" spans="1:10" s="68" customFormat="1" ht="24" x14ac:dyDescent="0.25">
      <c r="A47" s="217"/>
      <c r="B47" s="194" t="s">
        <v>1009</v>
      </c>
      <c r="C47" s="194"/>
      <c r="D47" s="143">
        <v>44118</v>
      </c>
      <c r="E47" s="194" t="s">
        <v>1039</v>
      </c>
      <c r="F47" s="208" t="s">
        <v>1040</v>
      </c>
      <c r="G47" s="194" t="s">
        <v>22</v>
      </c>
      <c r="H47" s="195">
        <v>44</v>
      </c>
      <c r="I47" s="196">
        <v>10</v>
      </c>
      <c r="J47" s="394">
        <f t="shared" si="5"/>
        <v>440</v>
      </c>
    </row>
    <row r="48" spans="1:10" s="68" customFormat="1" x14ac:dyDescent="0.25">
      <c r="A48" s="217"/>
      <c r="B48" s="194"/>
      <c r="C48" s="194"/>
      <c r="D48" s="194"/>
      <c r="E48" s="194"/>
      <c r="F48" s="208"/>
      <c r="G48" s="194"/>
      <c r="H48" s="195"/>
      <c r="I48" s="196"/>
      <c r="J48" s="197"/>
    </row>
    <row r="49" spans="1:10" s="68" customFormat="1" ht="24" x14ac:dyDescent="0.25">
      <c r="A49" s="139" t="str">
        <f>O.Sintético!B14</f>
        <v>1.2.02</v>
      </c>
      <c r="B49" s="139" t="s">
        <v>29</v>
      </c>
      <c r="C49" s="134" t="s">
        <v>30</v>
      </c>
      <c r="D49" s="140">
        <v>44118</v>
      </c>
      <c r="E49" s="139" t="str">
        <f>C49</f>
        <v>COMPOSIÇÃO</v>
      </c>
      <c r="F49" s="209" t="str">
        <f>O.Sintético!G14</f>
        <v>VALE TRANSPORTE ( COTA DO EMPREGADOR ) PARA TODA EQUIPE ADMINISTRATIVA DURANTE TODO PERÍODO DE OBRA</v>
      </c>
      <c r="G49" s="139" t="str">
        <f>G45</f>
        <v>MÊS</v>
      </c>
      <c r="H49" s="141" t="s">
        <v>21</v>
      </c>
      <c r="I49" s="142" t="s">
        <v>870</v>
      </c>
      <c r="J49" s="142">
        <f>SUM(J50:J51)</f>
        <v>422.40000000000003</v>
      </c>
    </row>
    <row r="50" spans="1:10" s="68" customFormat="1" ht="27" customHeight="1" x14ac:dyDescent="0.25">
      <c r="A50" s="217"/>
      <c r="B50" s="194" t="s">
        <v>1041</v>
      </c>
      <c r="C50" s="194"/>
      <c r="D50" s="143">
        <v>44118</v>
      </c>
      <c r="E50" s="194" t="s">
        <v>1041</v>
      </c>
      <c r="F50" s="208" t="s">
        <v>1042</v>
      </c>
      <c r="G50" s="194" t="s">
        <v>22</v>
      </c>
      <c r="H50" s="195">
        <v>132</v>
      </c>
      <c r="I50" s="196">
        <v>3.2</v>
      </c>
      <c r="J50" s="394">
        <f t="shared" ref="J50" si="6">H50*I50</f>
        <v>422.40000000000003</v>
      </c>
    </row>
    <row r="51" spans="1:10" s="68" customFormat="1" x14ac:dyDescent="0.25">
      <c r="A51" s="217"/>
      <c r="B51" s="194"/>
      <c r="C51" s="194"/>
      <c r="D51" s="194"/>
      <c r="E51" s="194"/>
      <c r="F51" s="208"/>
      <c r="G51" s="194"/>
      <c r="H51" s="195"/>
      <c r="I51" s="196"/>
      <c r="J51" s="197"/>
    </row>
    <row r="52" spans="1:10" s="68" customFormat="1" x14ac:dyDescent="0.25">
      <c r="A52" s="139" t="str">
        <f>O.Sintético!B15</f>
        <v>1.2.03</v>
      </c>
      <c r="B52" s="139" t="s">
        <v>29</v>
      </c>
      <c r="C52" s="134" t="s">
        <v>30</v>
      </c>
      <c r="D52" s="140">
        <v>44118</v>
      </c>
      <c r="E52" s="139" t="str">
        <f>C52</f>
        <v>COMPOSIÇÃO</v>
      </c>
      <c r="F52" s="209" t="str">
        <f>O.Sintético!G15</f>
        <v>ART DE EXECUÇÃO DE OBRA ACIMA 15.000,00</v>
      </c>
      <c r="G52" s="139" t="str">
        <f>O.Sintético!H15</f>
        <v>UN</v>
      </c>
      <c r="H52" s="141" t="s">
        <v>21</v>
      </c>
      <c r="I52" s="142" t="s">
        <v>870</v>
      </c>
      <c r="J52" s="142">
        <f>SUM(J53:J54)</f>
        <v>550.29999999999995</v>
      </c>
    </row>
    <row r="53" spans="1:10" s="68" customFormat="1" x14ac:dyDescent="0.25">
      <c r="A53" s="217"/>
      <c r="B53" s="194" t="s">
        <v>1043</v>
      </c>
      <c r="C53" s="194"/>
      <c r="D53" s="143">
        <v>44118</v>
      </c>
      <c r="E53" s="194" t="s">
        <v>1043</v>
      </c>
      <c r="F53" s="138" t="str">
        <f t="shared" ref="F53:G53" si="7">F52</f>
        <v>ART DE EXECUÇÃO DE OBRA ACIMA 15.000,00</v>
      </c>
      <c r="G53" s="194" t="str">
        <f t="shared" si="7"/>
        <v>UN</v>
      </c>
      <c r="H53" s="195">
        <v>1</v>
      </c>
      <c r="I53" s="196">
        <f>218.54+82.94+82.94+82.94+82.94</f>
        <v>550.29999999999995</v>
      </c>
      <c r="J53" s="197">
        <f>H53*I53</f>
        <v>550.29999999999995</v>
      </c>
    </row>
    <row r="54" spans="1:10" s="68" customFormat="1" x14ac:dyDescent="0.25">
      <c r="A54" s="217"/>
      <c r="B54" s="194"/>
      <c r="C54" s="194"/>
      <c r="D54" s="194"/>
      <c r="E54" s="194"/>
      <c r="F54" s="208"/>
      <c r="G54" s="194"/>
      <c r="H54" s="195"/>
      <c r="I54" s="196"/>
      <c r="J54" s="197"/>
    </row>
    <row r="55" spans="1:10" s="68" customFormat="1" ht="24" x14ac:dyDescent="0.25">
      <c r="A55" s="139" t="str">
        <f>O.Sintético!B16</f>
        <v>1.2.04</v>
      </c>
      <c r="B55" s="139" t="s">
        <v>29</v>
      </c>
      <c r="C55" s="134" t="s">
        <v>30</v>
      </c>
      <c r="D55" s="140">
        <v>44118</v>
      </c>
      <c r="E55" s="139" t="str">
        <f>C55</f>
        <v>COMPOSIÇÃO</v>
      </c>
      <c r="F55" s="209" t="str">
        <f>O.Sintético!G16</f>
        <v>CONJUNTO DE EQUIPAMENTOS DE COMBATE A INCÊNDIO COM EXTINTOR DE ÁGUA PRESSURIZADA 10L E EXTINTOR DE GÁS CARBÔNICO 6KG</v>
      </c>
      <c r="G55" s="139" t="s">
        <v>28</v>
      </c>
      <c r="H55" s="141" t="s">
        <v>21</v>
      </c>
      <c r="I55" s="142" t="s">
        <v>870</v>
      </c>
      <c r="J55" s="142">
        <f>SUM(J56:J57)</f>
        <v>704.49</v>
      </c>
    </row>
    <row r="56" spans="1:10" s="68" customFormat="1" ht="24" x14ac:dyDescent="0.25">
      <c r="A56" s="217"/>
      <c r="B56" s="194" t="s">
        <v>20</v>
      </c>
      <c r="C56" s="194" t="s">
        <v>30</v>
      </c>
      <c r="D56" s="143">
        <v>44118</v>
      </c>
      <c r="E56" s="194" t="s">
        <v>1044</v>
      </c>
      <c r="F56" s="208" t="s">
        <v>1045</v>
      </c>
      <c r="G56" s="194" t="s">
        <v>22</v>
      </c>
      <c r="H56" s="195">
        <v>1</v>
      </c>
      <c r="I56" s="196">
        <v>169.4</v>
      </c>
      <c r="J56" s="197">
        <f t="shared" ref="J56:J57" si="8">H56*I56</f>
        <v>169.4</v>
      </c>
    </row>
    <row r="57" spans="1:10" s="68" customFormat="1" x14ac:dyDescent="0.25">
      <c r="A57" s="217"/>
      <c r="B57" s="194" t="s">
        <v>20</v>
      </c>
      <c r="C57" s="194" t="s">
        <v>30</v>
      </c>
      <c r="D57" s="143">
        <v>44118</v>
      </c>
      <c r="E57" s="194">
        <v>72554</v>
      </c>
      <c r="F57" s="208" t="s">
        <v>1046</v>
      </c>
      <c r="G57" s="194" t="s">
        <v>22</v>
      </c>
      <c r="H57" s="195">
        <v>1</v>
      </c>
      <c r="I57" s="196">
        <v>535.09</v>
      </c>
      <c r="J57" s="197">
        <f t="shared" si="8"/>
        <v>535.09</v>
      </c>
    </row>
    <row r="58" spans="1:10" s="68" customFormat="1" x14ac:dyDescent="0.25">
      <c r="A58" s="217"/>
      <c r="B58" s="194"/>
      <c r="C58" s="194"/>
      <c r="D58" s="194"/>
      <c r="E58" s="194"/>
      <c r="F58" s="208"/>
      <c r="G58" s="194"/>
      <c r="H58" s="195"/>
      <c r="I58" s="196"/>
      <c r="J58" s="197"/>
    </row>
    <row r="59" spans="1:10" s="68" customFormat="1" x14ac:dyDescent="0.25">
      <c r="A59" s="139" t="str">
        <f>O.Sintético!B17</f>
        <v>1.2.05</v>
      </c>
      <c r="B59" s="139" t="s">
        <v>29</v>
      </c>
      <c r="C59" s="134" t="s">
        <v>30</v>
      </c>
      <c r="D59" s="140">
        <v>44118</v>
      </c>
      <c r="E59" s="139" t="str">
        <f>C59</f>
        <v>COMPOSIÇÃO</v>
      </c>
      <c r="F59" s="209" t="str">
        <f>O.Sintético!G17</f>
        <v>CONJUNTO DE COMPUTADOR COM IMPRESSORA JATO DE TINTA</v>
      </c>
      <c r="G59" s="139" t="str">
        <f>O.Sintético!H17</f>
        <v>MÊS</v>
      </c>
      <c r="H59" s="141" t="s">
        <v>21</v>
      </c>
      <c r="I59" s="142" t="s">
        <v>870</v>
      </c>
      <c r="J59" s="142">
        <f>SUM(J60:J61)</f>
        <v>254.95062999999999</v>
      </c>
    </row>
    <row r="60" spans="1:10" s="68" customFormat="1" ht="60" x14ac:dyDescent="0.25">
      <c r="A60" s="217"/>
      <c r="B60" s="194" t="s">
        <v>1047</v>
      </c>
      <c r="C60" s="194"/>
      <c r="D60" s="143">
        <v>44118</v>
      </c>
      <c r="E60" s="194" t="s">
        <v>1047</v>
      </c>
      <c r="F60" s="208" t="s">
        <v>1048</v>
      </c>
      <c r="G60" s="194" t="s">
        <v>22</v>
      </c>
      <c r="H60" s="195">
        <v>1</v>
      </c>
      <c r="I60" s="196">
        <f>1.21*1.15*144.65</f>
        <v>201.280475</v>
      </c>
      <c r="J60" s="197">
        <f t="shared" ref="J60:J61" si="9">H60*I60</f>
        <v>201.280475</v>
      </c>
    </row>
    <row r="61" spans="1:10" s="68" customFormat="1" ht="60" x14ac:dyDescent="0.25">
      <c r="A61" s="217"/>
      <c r="B61" s="194" t="s">
        <v>1047</v>
      </c>
      <c r="C61" s="194"/>
      <c r="D61" s="143">
        <v>44118</v>
      </c>
      <c r="E61" s="194" t="s">
        <v>1047</v>
      </c>
      <c r="F61" s="208" t="s">
        <v>1049</v>
      </c>
      <c r="G61" s="194" t="s">
        <v>22</v>
      </c>
      <c r="H61" s="195">
        <v>1</v>
      </c>
      <c r="I61" s="196">
        <f>1.21*1.15*38.57</f>
        <v>53.670155000000001</v>
      </c>
      <c r="J61" s="197">
        <f t="shared" si="9"/>
        <v>53.670155000000001</v>
      </c>
    </row>
    <row r="62" spans="1:10" s="68" customFormat="1" x14ac:dyDescent="0.25">
      <c r="A62" s="217"/>
      <c r="B62" s="194"/>
      <c r="C62" s="194"/>
      <c r="D62" s="194"/>
      <c r="E62" s="194"/>
      <c r="F62" s="208"/>
      <c r="G62" s="194"/>
      <c r="H62" s="195"/>
      <c r="I62" s="196"/>
      <c r="J62" s="197"/>
    </row>
    <row r="63" spans="1:10" s="68" customFormat="1" ht="24" x14ac:dyDescent="0.25">
      <c r="A63" s="139" t="str">
        <f>O.Sintético!B18</f>
        <v>1.2.06</v>
      </c>
      <c r="B63" s="139" t="s">
        <v>29</v>
      </c>
      <c r="C63" s="134" t="s">
        <v>30</v>
      </c>
      <c r="D63" s="140">
        <v>44118</v>
      </c>
      <c r="E63" s="139" t="str">
        <f>C63</f>
        <v>COMPOSIÇÃO</v>
      </c>
      <c r="F63" s="209" t="str">
        <f>O.Sintético!G18</f>
        <v>CONJUNTO DE MOBILIÁRIO PARA ESCRITÓRIO ( 01 MESA REUNIÃO, 06 CADEIRAS E 01 AR CONDICIONADO TIPO JANELA 7500 BTU'S )</v>
      </c>
      <c r="G63" s="139" t="str">
        <f>O.Sintético!H21</f>
        <v>H</v>
      </c>
      <c r="H63" s="141" t="s">
        <v>21</v>
      </c>
      <c r="I63" s="142" t="s">
        <v>870</v>
      </c>
      <c r="J63" s="142">
        <f>SUM(J64:J66)</f>
        <v>301.88592500000004</v>
      </c>
    </row>
    <row r="64" spans="1:10" s="68" customFormat="1" ht="60" x14ac:dyDescent="0.25">
      <c r="A64" s="217"/>
      <c r="B64" s="194" t="s">
        <v>1047</v>
      </c>
      <c r="C64" s="194"/>
      <c r="D64" s="143">
        <v>44118</v>
      </c>
      <c r="E64" s="194" t="s">
        <v>1047</v>
      </c>
      <c r="F64" s="208" t="s">
        <v>1050</v>
      </c>
      <c r="G64" s="194" t="s">
        <v>22</v>
      </c>
      <c r="H64" s="195">
        <v>1</v>
      </c>
      <c r="I64" s="196">
        <f>1.21*1.15*48.22</f>
        <v>67.098129999999998</v>
      </c>
      <c r="J64" s="197">
        <f t="shared" ref="J64:J66" si="10">H64*I64</f>
        <v>67.098129999999998</v>
      </c>
    </row>
    <row r="65" spans="1:10" s="68" customFormat="1" ht="60" x14ac:dyDescent="0.25">
      <c r="A65" s="217"/>
      <c r="B65" s="194" t="s">
        <v>1047</v>
      </c>
      <c r="C65" s="194"/>
      <c r="D65" s="143">
        <v>44118</v>
      </c>
      <c r="E65" s="194" t="s">
        <v>1047</v>
      </c>
      <c r="F65" s="208" t="s">
        <v>1051</v>
      </c>
      <c r="G65" s="194" t="s">
        <v>22</v>
      </c>
      <c r="H65" s="195">
        <v>6</v>
      </c>
      <c r="I65" s="196">
        <f>1.21*1.15*14.46</f>
        <v>20.121090000000002</v>
      </c>
      <c r="J65" s="197">
        <f t="shared" si="10"/>
        <v>120.72654000000001</v>
      </c>
    </row>
    <row r="66" spans="1:10" s="68" customFormat="1" ht="60" x14ac:dyDescent="0.25">
      <c r="A66" s="217"/>
      <c r="B66" s="194" t="s">
        <v>1047</v>
      </c>
      <c r="C66" s="194"/>
      <c r="D66" s="143">
        <v>44118</v>
      </c>
      <c r="E66" s="194" t="s">
        <v>1047</v>
      </c>
      <c r="F66" s="208" t="s">
        <v>1052</v>
      </c>
      <c r="G66" s="194" t="s">
        <v>22</v>
      </c>
      <c r="H66" s="195">
        <v>1</v>
      </c>
      <c r="I66" s="196">
        <f>1.21*1.15*81.97</f>
        <v>114.06125499999999</v>
      </c>
      <c r="J66" s="197">
        <f t="shared" si="10"/>
        <v>114.06125499999999</v>
      </c>
    </row>
    <row r="67" spans="1:10" s="68" customFormat="1" x14ac:dyDescent="0.25">
      <c r="A67" s="217"/>
      <c r="B67" s="194"/>
      <c r="C67" s="194"/>
      <c r="D67" s="194"/>
      <c r="E67" s="194"/>
      <c r="F67" s="208"/>
      <c r="G67" s="194"/>
      <c r="H67" s="195"/>
      <c r="I67" s="196"/>
      <c r="J67" s="197"/>
    </row>
    <row r="68" spans="1:10" s="68" customFormat="1" x14ac:dyDescent="0.25">
      <c r="A68" s="139" t="str">
        <f>O.Sintético!B19</f>
        <v>1.2.07</v>
      </c>
      <c r="B68" s="139" t="s">
        <v>29</v>
      </c>
      <c r="C68" s="134" t="s">
        <v>30</v>
      </c>
      <c r="D68" s="140">
        <v>44118</v>
      </c>
      <c r="E68" s="139" t="str">
        <f>C68</f>
        <v>COMPOSIÇÃO</v>
      </c>
      <c r="F68" s="209" t="str">
        <f>O.Sintético!G19</f>
        <v>PLOTAGEM DE 02 CONJUNTOS DO PROJETO EXECUTIVO</v>
      </c>
      <c r="G68" s="139" t="s">
        <v>28</v>
      </c>
      <c r="H68" s="141" t="s">
        <v>21</v>
      </c>
      <c r="I68" s="142" t="s">
        <v>870</v>
      </c>
      <c r="J68" s="142">
        <f>J69</f>
        <v>350</v>
      </c>
    </row>
    <row r="69" spans="1:10" s="68" customFormat="1" ht="24" x14ac:dyDescent="0.25">
      <c r="A69" s="217"/>
      <c r="B69" s="194" t="s">
        <v>1009</v>
      </c>
      <c r="C69" s="194"/>
      <c r="D69" s="143">
        <v>44118</v>
      </c>
      <c r="E69" s="194" t="s">
        <v>1009</v>
      </c>
      <c r="F69" s="208" t="s">
        <v>1053</v>
      </c>
      <c r="G69" s="194" t="s">
        <v>28</v>
      </c>
      <c r="H69" s="195">
        <v>70</v>
      </c>
      <c r="I69" s="196">
        <v>5</v>
      </c>
      <c r="J69" s="197">
        <f t="shared" ref="J69" si="11">H69*I69</f>
        <v>350</v>
      </c>
    </row>
    <row r="70" spans="1:10" s="68" customFormat="1" x14ac:dyDescent="0.25">
      <c r="A70" s="217"/>
      <c r="B70" s="194"/>
      <c r="C70" s="194"/>
      <c r="D70" s="194"/>
      <c r="E70" s="194"/>
      <c r="F70" s="208"/>
      <c r="G70" s="194"/>
      <c r="H70" s="195"/>
      <c r="I70" s="196"/>
      <c r="J70" s="197"/>
    </row>
    <row r="71" spans="1:10" s="68" customFormat="1" x14ac:dyDescent="0.25">
      <c r="A71" s="139" t="str">
        <f>O.Sintético!B20</f>
        <v>1.2.08</v>
      </c>
      <c r="B71" s="139" t="s">
        <v>29</v>
      </c>
      <c r="C71" s="134" t="s">
        <v>30</v>
      </c>
      <c r="D71" s="140">
        <v>44118</v>
      </c>
      <c r="E71" s="139" t="str">
        <f>C71</f>
        <v>COMPOSIÇÃO</v>
      </c>
      <c r="F71" s="209" t="str">
        <f>O.Sintético!G20</f>
        <v>CONSUMO DE TELEFONIA</v>
      </c>
      <c r="G71" s="139" t="str">
        <f>G63</f>
        <v>H</v>
      </c>
      <c r="H71" s="141" t="s">
        <v>21</v>
      </c>
      <c r="I71" s="142" t="s">
        <v>870</v>
      </c>
      <c r="J71" s="142">
        <f>J72</f>
        <v>250</v>
      </c>
    </row>
    <row r="72" spans="1:10" s="68" customFormat="1" x14ac:dyDescent="0.25">
      <c r="A72" s="217"/>
      <c r="B72" s="194" t="s">
        <v>1054</v>
      </c>
      <c r="C72" s="194"/>
      <c r="D72" s="143">
        <v>44118</v>
      </c>
      <c r="E72" s="194" t="s">
        <v>1054</v>
      </c>
      <c r="F72" s="208" t="s">
        <v>1055</v>
      </c>
      <c r="G72" s="194" t="s">
        <v>1056</v>
      </c>
      <c r="H72" s="195">
        <v>200</v>
      </c>
      <c r="I72" s="196">
        <v>1.25</v>
      </c>
      <c r="J72" s="197">
        <f t="shared" ref="J72" si="12">H72*I72</f>
        <v>250</v>
      </c>
    </row>
    <row r="73" spans="1:10" s="68" customFormat="1" x14ac:dyDescent="0.25">
      <c r="A73" s="217"/>
      <c r="B73" s="194"/>
      <c r="C73" s="194"/>
      <c r="D73" s="194"/>
      <c r="E73" s="194"/>
      <c r="F73" s="208"/>
      <c r="G73" s="194"/>
      <c r="H73" s="195"/>
      <c r="I73" s="196"/>
      <c r="J73" s="197"/>
    </row>
    <row r="74" spans="1:10" s="68" customFormat="1" ht="36" x14ac:dyDescent="0.25">
      <c r="A74" s="139" t="str">
        <f>O.Sintético!B25</f>
        <v>1.4.01</v>
      </c>
      <c r="B74" s="139" t="s">
        <v>29</v>
      </c>
      <c r="C74" s="134" t="s">
        <v>30</v>
      </c>
      <c r="D74" s="140">
        <v>44118</v>
      </c>
      <c r="E74" s="139" t="str">
        <f>C74</f>
        <v>COMPOSIÇÃO</v>
      </c>
      <c r="F74" s="209" t="str">
        <f>O.Sintético!G25</f>
        <v>ELABORAÇÃO DE PCMAT INTEGRADO AO LTCAT CORRESPONDENTE AO GHE DA OBRA (EM ATENDIMENTO À NR 18 E ÀS INSTRUÇÕES NORMATIVAS DO INSS) E ELABORAÇÃO DE PCMSO (EM ATENDIMENTO À NR 07)</v>
      </c>
      <c r="G74" s="139" t="str">
        <f>G66</f>
        <v>UN</v>
      </c>
      <c r="H74" s="141" t="s">
        <v>21</v>
      </c>
      <c r="I74" s="142" t="s">
        <v>870</v>
      </c>
      <c r="J74" s="142">
        <f>J75</f>
        <v>1600</v>
      </c>
    </row>
    <row r="75" spans="1:10" s="68" customFormat="1" ht="21.75" customHeight="1" x14ac:dyDescent="0.25">
      <c r="A75" s="217"/>
      <c r="B75" s="375" t="s">
        <v>1009</v>
      </c>
      <c r="C75" s="194"/>
      <c r="D75" s="143">
        <v>44118</v>
      </c>
      <c r="E75" s="375" t="s">
        <v>1009</v>
      </c>
      <c r="F75" s="208" t="str">
        <f>F74</f>
        <v>ELABORAÇÃO DE PCMAT INTEGRADO AO LTCAT CORRESPONDENTE AO GHE DA OBRA (EM ATENDIMENTO À NR 18 E ÀS INSTRUÇÕES NORMATIVAS DO INSS) E ELABORAÇÃO DE PCMSO (EM ATENDIMENTO À NR 07)</v>
      </c>
      <c r="G75" s="194" t="s">
        <v>256</v>
      </c>
      <c r="H75" s="195">
        <v>1</v>
      </c>
      <c r="I75" s="196">
        <v>1600</v>
      </c>
      <c r="J75" s="197">
        <f t="shared" ref="J75" si="13">H75*I75</f>
        <v>1600</v>
      </c>
    </row>
    <row r="76" spans="1:10" s="68" customFormat="1" x14ac:dyDescent="0.25">
      <c r="A76" s="217"/>
      <c r="B76" s="194"/>
      <c r="C76" s="194"/>
      <c r="D76" s="194"/>
      <c r="E76" s="194"/>
      <c r="F76" s="208"/>
      <c r="G76" s="194"/>
      <c r="H76" s="195"/>
      <c r="I76" s="196"/>
      <c r="J76" s="197"/>
    </row>
    <row r="77" spans="1:10" s="68" customFormat="1" ht="24" x14ac:dyDescent="0.25">
      <c r="A77" s="139" t="str">
        <f>O.Sintético!B27</f>
        <v>1.6.01</v>
      </c>
      <c r="B77" s="139" t="s">
        <v>29</v>
      </c>
      <c r="C77" s="134" t="s">
        <v>30</v>
      </c>
      <c r="D77" s="140">
        <v>44118</v>
      </c>
      <c r="E77" s="139" t="str">
        <f>C77</f>
        <v>COMPOSIÇÃO</v>
      </c>
      <c r="F77" s="209" t="str">
        <f>O.Sintético!G27</f>
        <v>ELABORAÇÃO DE PROJETO ESTRUTURAL PARA ATENDER AS SOLICITAÇÕES DO PROJETO ARQUITETONICO.</v>
      </c>
      <c r="G77" s="139" t="str">
        <f>G74</f>
        <v>UN</v>
      </c>
      <c r="H77" s="141" t="s">
        <v>21</v>
      </c>
      <c r="I77" s="142" t="s">
        <v>870</v>
      </c>
      <c r="J77" s="142">
        <f>J78</f>
        <v>8000</v>
      </c>
    </row>
    <row r="78" spans="1:10" s="68" customFormat="1" ht="24" x14ac:dyDescent="0.25">
      <c r="A78" s="217"/>
      <c r="B78" s="375" t="s">
        <v>1009</v>
      </c>
      <c r="C78" s="194"/>
      <c r="D78" s="143">
        <v>44118</v>
      </c>
      <c r="E78" s="375" t="s">
        <v>1009</v>
      </c>
      <c r="F78" s="208" t="str">
        <f>F77</f>
        <v>ELABORAÇÃO DE PROJETO ESTRUTURAL PARA ATENDER AS SOLICITAÇÕES DO PROJETO ARQUITETONICO.</v>
      </c>
      <c r="G78" s="194" t="s">
        <v>256</v>
      </c>
      <c r="H78" s="195">
        <v>1</v>
      </c>
      <c r="I78" s="196">
        <v>8000</v>
      </c>
      <c r="J78" s="197">
        <f t="shared" ref="J78" si="14">H78*I78</f>
        <v>8000</v>
      </c>
    </row>
    <row r="79" spans="1:10" s="68" customFormat="1" x14ac:dyDescent="0.25">
      <c r="A79" s="217"/>
      <c r="B79" s="194"/>
      <c r="C79" s="194"/>
      <c r="D79" s="194"/>
      <c r="E79" s="194"/>
      <c r="F79" s="208"/>
      <c r="G79" s="194"/>
      <c r="H79" s="195"/>
      <c r="I79" s="196"/>
      <c r="J79" s="197"/>
    </row>
    <row r="80" spans="1:10" s="68" customFormat="1" ht="24" x14ac:dyDescent="0.25">
      <c r="A80" s="139" t="str">
        <f>O.Sintético!B28</f>
        <v>1.6.02</v>
      </c>
      <c r="B80" s="139" t="s">
        <v>29</v>
      </c>
      <c r="C80" s="134" t="s">
        <v>30</v>
      </c>
      <c r="D80" s="140">
        <v>44118</v>
      </c>
      <c r="E80" s="139" t="str">
        <f>C80</f>
        <v>COMPOSIÇÃO</v>
      </c>
      <c r="F80" s="209" t="str">
        <f>O.Sintético!G28</f>
        <v>ELABORAÇÃO DE PROJETO ELETRICO PARA ATENDER AS SOLICITAÇÕES DO PROJETO ARQUITETONICO.</v>
      </c>
      <c r="G80" s="139" t="str">
        <f>G74</f>
        <v>UN</v>
      </c>
      <c r="H80" s="141" t="s">
        <v>21</v>
      </c>
      <c r="I80" s="142" t="s">
        <v>870</v>
      </c>
      <c r="J80" s="142">
        <f>J81</f>
        <v>4000</v>
      </c>
    </row>
    <row r="81" spans="1:10" s="68" customFormat="1" ht="24" x14ac:dyDescent="0.25">
      <c r="A81" s="217"/>
      <c r="B81" s="375" t="s">
        <v>1009</v>
      </c>
      <c r="C81" s="194"/>
      <c r="D81" s="143">
        <v>44118</v>
      </c>
      <c r="E81" s="375" t="s">
        <v>1009</v>
      </c>
      <c r="F81" s="208" t="str">
        <f>F80</f>
        <v>ELABORAÇÃO DE PROJETO ELETRICO PARA ATENDER AS SOLICITAÇÕES DO PROJETO ARQUITETONICO.</v>
      </c>
      <c r="G81" s="194" t="s">
        <v>256</v>
      </c>
      <c r="H81" s="195">
        <v>1</v>
      </c>
      <c r="I81" s="196">
        <v>4000</v>
      </c>
      <c r="J81" s="197">
        <f t="shared" ref="J81" si="15">H81*I81</f>
        <v>4000</v>
      </c>
    </row>
    <row r="82" spans="1:10" s="68" customFormat="1" x14ac:dyDescent="0.25">
      <c r="A82" s="217"/>
      <c r="B82" s="194"/>
      <c r="C82" s="194"/>
      <c r="D82" s="194"/>
      <c r="E82" s="194"/>
      <c r="F82" s="208"/>
      <c r="G82" s="194"/>
      <c r="H82" s="195"/>
      <c r="I82" s="196"/>
      <c r="J82" s="197"/>
    </row>
    <row r="83" spans="1:10" s="68" customFormat="1" ht="24" x14ac:dyDescent="0.25">
      <c r="A83" s="139" t="str">
        <f>O.Sintético!B29</f>
        <v>1.6.03</v>
      </c>
      <c r="B83" s="139" t="s">
        <v>29</v>
      </c>
      <c r="C83" s="134" t="s">
        <v>30</v>
      </c>
      <c r="D83" s="140">
        <v>44118</v>
      </c>
      <c r="E83" s="139" t="str">
        <f>C83</f>
        <v>COMPOSIÇÃO</v>
      </c>
      <c r="F83" s="209" t="str">
        <f>O.Sintético!G29</f>
        <v>ELABORAÇÃO DE PROJETO HIDRAULICO PARA ATENDER AS SOLICITAÇÕES DO PROJETO ARQUITETONICO.</v>
      </c>
      <c r="G83" s="139" t="str">
        <f>G74</f>
        <v>UN</v>
      </c>
      <c r="H83" s="141" t="s">
        <v>21</v>
      </c>
      <c r="I83" s="142" t="s">
        <v>870</v>
      </c>
      <c r="J83" s="142">
        <f>J84</f>
        <v>4000</v>
      </c>
    </row>
    <row r="84" spans="1:10" s="68" customFormat="1" ht="24" x14ac:dyDescent="0.25">
      <c r="A84" s="217"/>
      <c r="B84" s="375" t="s">
        <v>1009</v>
      </c>
      <c r="C84" s="194"/>
      <c r="D84" s="143">
        <v>44118</v>
      </c>
      <c r="E84" s="375" t="s">
        <v>1009</v>
      </c>
      <c r="F84" s="208" t="str">
        <f>F83</f>
        <v>ELABORAÇÃO DE PROJETO HIDRAULICO PARA ATENDER AS SOLICITAÇÕES DO PROJETO ARQUITETONICO.</v>
      </c>
      <c r="G84" s="194" t="s">
        <v>256</v>
      </c>
      <c r="H84" s="195">
        <v>1</v>
      </c>
      <c r="I84" s="196">
        <v>4000</v>
      </c>
      <c r="J84" s="197">
        <f t="shared" ref="J84" si="16">H84*I84</f>
        <v>4000</v>
      </c>
    </row>
    <row r="85" spans="1:10" s="68" customFormat="1" x14ac:dyDescent="0.25">
      <c r="A85" s="217"/>
      <c r="B85" s="194"/>
      <c r="C85" s="194"/>
      <c r="D85" s="194"/>
      <c r="E85" s="194"/>
      <c r="F85" s="208"/>
      <c r="G85" s="194"/>
      <c r="H85" s="195"/>
      <c r="I85" s="196"/>
      <c r="J85" s="197"/>
    </row>
    <row r="86" spans="1:10" s="68" customFormat="1" x14ac:dyDescent="0.25">
      <c r="A86" s="139" t="str">
        <f>O.Sintético!B30</f>
        <v>2.1.01</v>
      </c>
      <c r="B86" s="139" t="s">
        <v>29</v>
      </c>
      <c r="C86" s="134" t="s">
        <v>30</v>
      </c>
      <c r="D86" s="140">
        <v>44118</v>
      </c>
      <c r="E86" s="139" t="str">
        <f>C86</f>
        <v>COMPOSIÇÃO</v>
      </c>
      <c r="F86" s="209" t="str">
        <f>O.Sintético!G30</f>
        <v>LOCAÇÃO DE ANDAIME METÁLICO TIPO FACHADEIRO</v>
      </c>
      <c r="G86" s="139" t="s">
        <v>10</v>
      </c>
      <c r="H86" s="141" t="s">
        <v>21</v>
      </c>
      <c r="I86" s="142" t="s">
        <v>870</v>
      </c>
      <c r="J86" s="142">
        <f>J87</f>
        <v>8.6</v>
      </c>
    </row>
    <row r="87" spans="1:10" s="68" customFormat="1" x14ac:dyDescent="0.25">
      <c r="A87" s="217"/>
      <c r="B87" s="194" t="str">
        <f>B86</f>
        <v>COTAÇÃO</v>
      </c>
      <c r="C87" s="194"/>
      <c r="D87" s="143">
        <v>44118</v>
      </c>
      <c r="E87" s="194" t="str">
        <f>E86</f>
        <v>COMPOSIÇÃO</v>
      </c>
      <c r="F87" s="208" t="str">
        <f>F86</f>
        <v>LOCAÇÃO DE ANDAIME METÁLICO TIPO FACHADEIRO</v>
      </c>
      <c r="G87" s="194" t="s">
        <v>10</v>
      </c>
      <c r="H87" s="195">
        <v>1</v>
      </c>
      <c r="I87" s="196">
        <v>8.6</v>
      </c>
      <c r="J87" s="197">
        <f>I87</f>
        <v>8.6</v>
      </c>
    </row>
    <row r="88" spans="1:10" s="68" customFormat="1" x14ac:dyDescent="0.25">
      <c r="A88" s="217"/>
      <c r="B88" s="194"/>
      <c r="C88" s="194"/>
      <c r="D88" s="194"/>
      <c r="E88" s="194"/>
      <c r="F88" s="208"/>
      <c r="G88" s="194"/>
      <c r="H88" s="195"/>
      <c r="I88" s="196"/>
      <c r="J88" s="197"/>
    </row>
    <row r="89" spans="1:10" s="68" customFormat="1" x14ac:dyDescent="0.25">
      <c r="A89" s="139" t="str">
        <f>O.Sintético!B33</f>
        <v>2.1.04</v>
      </c>
      <c r="B89" s="139" t="s">
        <v>27</v>
      </c>
      <c r="C89" s="134" t="s">
        <v>30</v>
      </c>
      <c r="D89" s="140">
        <v>44118</v>
      </c>
      <c r="E89" s="139" t="s">
        <v>1309</v>
      </c>
      <c r="F89" s="209" t="str">
        <f>O.Sintético!G33</f>
        <v>LOCAÇÃO DE ANDAIME METÁLICO TUBULAR TIPO TORRE</v>
      </c>
      <c r="G89" s="139" t="str">
        <f>O.Sintético!H33</f>
        <v>M/MES</v>
      </c>
      <c r="H89" s="141" t="s">
        <v>21</v>
      </c>
      <c r="I89" s="142" t="s">
        <v>870</v>
      </c>
      <c r="J89" s="142">
        <f>J90</f>
        <v>10</v>
      </c>
    </row>
    <row r="90" spans="1:10" s="68" customFormat="1" x14ac:dyDescent="0.25">
      <c r="A90" s="217"/>
      <c r="B90" s="194" t="str">
        <f>B89</f>
        <v>ORSE</v>
      </c>
      <c r="C90" s="194"/>
      <c r="D90" s="143">
        <v>44118</v>
      </c>
      <c r="E90" s="194" t="str">
        <f>E89</f>
        <v>ORSE 04982</v>
      </c>
      <c r="F90" s="208" t="str">
        <f>F89</f>
        <v>LOCAÇÃO DE ANDAIME METÁLICO TUBULAR TIPO TORRE</v>
      </c>
      <c r="G90" s="194" t="s">
        <v>10</v>
      </c>
      <c r="H90" s="195">
        <v>1</v>
      </c>
      <c r="I90" s="196">
        <v>10</v>
      </c>
      <c r="J90" s="197">
        <f>I90</f>
        <v>10</v>
      </c>
    </row>
    <row r="91" spans="1:10" s="68" customFormat="1" x14ac:dyDescent="0.25">
      <c r="A91" s="217"/>
      <c r="B91" s="194"/>
      <c r="C91" s="194"/>
      <c r="D91" s="194"/>
      <c r="E91" s="194"/>
      <c r="F91" s="208"/>
      <c r="G91" s="194"/>
      <c r="H91" s="195"/>
      <c r="I91" s="196"/>
      <c r="J91" s="197"/>
    </row>
    <row r="92" spans="1:10" s="68" customFormat="1" ht="24" x14ac:dyDescent="0.25">
      <c r="A92" s="139" t="str">
        <f>O.Sintético!B47</f>
        <v>3.1.13</v>
      </c>
      <c r="B92" s="139" t="s">
        <v>29</v>
      </c>
      <c r="C92" s="134" t="s">
        <v>30</v>
      </c>
      <c r="D92" s="140">
        <v>44118</v>
      </c>
      <c r="E92" s="139" t="str">
        <f>C92</f>
        <v>COMPOSIÇÃO</v>
      </c>
      <c r="F92" s="209" t="str">
        <f>O.Sintético!G47</f>
        <v>TRANSPORTE/CARGA E DESCARGA DE CONTAINERS PARA DESMOBILIZAÇÃO DE CANTEIRO DE OBRAS</v>
      </c>
      <c r="G92" s="139" t="str">
        <f>O.Sintético!H47</f>
        <v>UN</v>
      </c>
      <c r="H92" s="141" t="s">
        <v>21</v>
      </c>
      <c r="I92" s="142" t="s">
        <v>870</v>
      </c>
      <c r="J92" s="142">
        <f>J93</f>
        <v>350</v>
      </c>
    </row>
    <row r="93" spans="1:10" s="68" customFormat="1" ht="24" x14ac:dyDescent="0.25">
      <c r="A93" s="217"/>
      <c r="B93" s="194" t="str">
        <f>B92</f>
        <v>COTAÇÃO</v>
      </c>
      <c r="C93" s="194"/>
      <c r="D93" s="143">
        <v>44118</v>
      </c>
      <c r="E93" s="194" t="str">
        <f>E92</f>
        <v>COMPOSIÇÃO</v>
      </c>
      <c r="F93" s="208" t="str">
        <f>F92</f>
        <v>TRANSPORTE/CARGA E DESCARGA DE CONTAINERS PARA DESMOBILIZAÇÃO DE CANTEIRO DE OBRAS</v>
      </c>
      <c r="G93" s="194" t="s">
        <v>10</v>
      </c>
      <c r="H93" s="195">
        <v>1</v>
      </c>
      <c r="I93" s="196">
        <v>350</v>
      </c>
      <c r="J93" s="197">
        <f>I93</f>
        <v>350</v>
      </c>
    </row>
    <row r="94" spans="1:10" s="68" customFormat="1" x14ac:dyDescent="0.25">
      <c r="A94" s="217"/>
      <c r="B94" s="194"/>
      <c r="C94" s="194"/>
      <c r="D94" s="194"/>
      <c r="E94" s="194"/>
      <c r="F94" s="208"/>
      <c r="G94" s="194"/>
      <c r="H94" s="195"/>
      <c r="I94" s="196"/>
      <c r="J94" s="197"/>
    </row>
    <row r="95" spans="1:10" s="68" customFormat="1" x14ac:dyDescent="0.25">
      <c r="A95" s="139" t="str">
        <f>O.Sintético!B58</f>
        <v>3.2.11</v>
      </c>
      <c r="B95" s="139" t="s">
        <v>29</v>
      </c>
      <c r="C95" s="134" t="s">
        <v>30</v>
      </c>
      <c r="D95" s="140">
        <v>44118</v>
      </c>
      <c r="E95" s="139" t="str">
        <f>C95</f>
        <v>COMPOSIÇÃO</v>
      </c>
      <c r="F95" s="209" t="str">
        <f>O.Sintético!G58</f>
        <v>REMOÇÃO DE ESTRUTURA METALICA EXISTENTE</v>
      </c>
      <c r="G95" s="139" t="str">
        <f>O.Sintético!H58</f>
        <v>UND</v>
      </c>
      <c r="H95" s="141" t="s">
        <v>21</v>
      </c>
      <c r="I95" s="142" t="s">
        <v>870</v>
      </c>
      <c r="J95" s="142">
        <f>J96+J97+J98</f>
        <v>735.38</v>
      </c>
    </row>
    <row r="96" spans="1:10" s="32" customFormat="1" x14ac:dyDescent="0.25">
      <c r="A96" s="219"/>
      <c r="B96" s="199" t="s">
        <v>20</v>
      </c>
      <c r="C96" s="198" t="s">
        <v>30</v>
      </c>
      <c r="D96" s="143">
        <v>44118</v>
      </c>
      <c r="E96" s="199">
        <v>88316</v>
      </c>
      <c r="F96" s="186" t="s">
        <v>13</v>
      </c>
      <c r="G96" s="199" t="s">
        <v>11</v>
      </c>
      <c r="H96" s="200">
        <v>32</v>
      </c>
      <c r="I96" s="199">
        <v>14.56</v>
      </c>
      <c r="J96" s="180">
        <f t="shared" ref="J96:J98" si="17">I96*H96</f>
        <v>465.92</v>
      </c>
    </row>
    <row r="97" spans="1:10" s="32" customFormat="1" x14ac:dyDescent="0.25">
      <c r="A97" s="219"/>
      <c r="B97" s="199" t="s">
        <v>20</v>
      </c>
      <c r="C97" s="198" t="s">
        <v>30</v>
      </c>
      <c r="D97" s="143">
        <v>44118</v>
      </c>
      <c r="E97" s="199">
        <v>88315</v>
      </c>
      <c r="F97" s="186" t="s">
        <v>974</v>
      </c>
      <c r="G97" s="199" t="s">
        <v>11</v>
      </c>
      <c r="H97" s="200">
        <v>6</v>
      </c>
      <c r="I97" s="199">
        <v>17.91</v>
      </c>
      <c r="J97" s="180">
        <f t="shared" si="17"/>
        <v>107.46000000000001</v>
      </c>
    </row>
    <row r="98" spans="1:10" s="32" customFormat="1" x14ac:dyDescent="0.25">
      <c r="A98" s="219"/>
      <c r="B98" s="199" t="s">
        <v>20</v>
      </c>
      <c r="C98" s="198" t="s">
        <v>30</v>
      </c>
      <c r="D98" s="143">
        <v>44118</v>
      </c>
      <c r="E98" s="199">
        <v>88309</v>
      </c>
      <c r="F98" s="186" t="s">
        <v>975</v>
      </c>
      <c r="G98" s="199" t="s">
        <v>11</v>
      </c>
      <c r="H98" s="200">
        <v>9</v>
      </c>
      <c r="I98" s="387">
        <v>18</v>
      </c>
      <c r="J98" s="180">
        <f t="shared" si="17"/>
        <v>162</v>
      </c>
    </row>
    <row r="99" spans="1:10" s="68" customFormat="1" x14ac:dyDescent="0.25">
      <c r="A99" s="217"/>
      <c r="B99" s="194"/>
      <c r="C99" s="194"/>
      <c r="D99" s="194"/>
      <c r="E99" s="194"/>
      <c r="F99" s="208"/>
      <c r="G99" s="194"/>
      <c r="H99" s="195"/>
      <c r="I99" s="196"/>
      <c r="J99" s="197"/>
    </row>
    <row r="100" spans="1:10" s="68" customFormat="1" ht="24" x14ac:dyDescent="0.25">
      <c r="A100" s="139" t="str">
        <f>O.Sintético!B59</f>
        <v>3.2.12</v>
      </c>
      <c r="B100" s="139" t="s">
        <v>29</v>
      </c>
      <c r="C100" s="134" t="s">
        <v>30</v>
      </c>
      <c r="D100" s="140">
        <v>44118</v>
      </c>
      <c r="E100" s="139" t="str">
        <f>C100</f>
        <v>COMPOSIÇÃO</v>
      </c>
      <c r="F100" s="209" t="str">
        <f>O.Sintético!G59</f>
        <v>RETIRADA E REASSENTAMENTO DE MURAL DE CERAMICA EXISTENTE NA FACHADA, COM REAPROVEITAMENTO DO MATERIAL</v>
      </c>
      <c r="G100" s="139" t="str">
        <f>O.Sintético!H59</f>
        <v>UND</v>
      </c>
      <c r="H100" s="141" t="s">
        <v>21</v>
      </c>
      <c r="I100" s="142" t="s">
        <v>870</v>
      </c>
      <c r="J100" s="142">
        <f>J101+J102</f>
        <v>526.79999999999995</v>
      </c>
    </row>
    <row r="101" spans="1:10" s="68" customFormat="1" x14ac:dyDescent="0.25">
      <c r="A101" s="219"/>
      <c r="B101" s="199" t="s">
        <v>20</v>
      </c>
      <c r="C101" s="198" t="s">
        <v>30</v>
      </c>
      <c r="D101" s="143">
        <v>44118</v>
      </c>
      <c r="E101" s="199">
        <v>88316</v>
      </c>
      <c r="F101" s="186" t="s">
        <v>13</v>
      </c>
      <c r="G101" s="199" t="s">
        <v>11</v>
      </c>
      <c r="H101" s="200">
        <v>30</v>
      </c>
      <c r="I101" s="199">
        <v>14.56</v>
      </c>
      <c r="J101" s="180">
        <f t="shared" ref="J101:J102" si="18">I101*H101</f>
        <v>436.8</v>
      </c>
    </row>
    <row r="102" spans="1:10" s="68" customFormat="1" x14ac:dyDescent="0.25">
      <c r="A102" s="219"/>
      <c r="B102" s="199" t="s">
        <v>20</v>
      </c>
      <c r="C102" s="198" t="s">
        <v>30</v>
      </c>
      <c r="D102" s="143">
        <v>44118</v>
      </c>
      <c r="E102" s="199">
        <v>88309</v>
      </c>
      <c r="F102" s="186" t="s">
        <v>975</v>
      </c>
      <c r="G102" s="199" t="s">
        <v>11</v>
      </c>
      <c r="H102" s="200">
        <v>5</v>
      </c>
      <c r="I102" s="387">
        <v>18</v>
      </c>
      <c r="J102" s="180">
        <f t="shared" si="18"/>
        <v>90</v>
      </c>
    </row>
    <row r="103" spans="1:10" s="68" customFormat="1" x14ac:dyDescent="0.25">
      <c r="A103" s="217"/>
      <c r="B103" s="194"/>
      <c r="C103" s="194"/>
      <c r="D103" s="194"/>
      <c r="E103" s="194"/>
      <c r="F103" s="208"/>
      <c r="G103" s="194"/>
      <c r="H103" s="195"/>
      <c r="I103" s="196"/>
      <c r="J103" s="197"/>
    </row>
    <row r="104" spans="1:10" s="68" customFormat="1" x14ac:dyDescent="0.25">
      <c r="A104" s="139" t="str">
        <f>O.Sintético!B60</f>
        <v>3.2.13</v>
      </c>
      <c r="B104" s="139" t="s">
        <v>29</v>
      </c>
      <c r="C104" s="134" t="s">
        <v>30</v>
      </c>
      <c r="D104" s="140">
        <v>44118</v>
      </c>
      <c r="E104" s="139" t="str">
        <f>C104</f>
        <v>COMPOSIÇÃO</v>
      </c>
      <c r="F104" s="209" t="str">
        <f>O.Sintético!G60</f>
        <v>REMOÇÃO DE GRADIL EXISTENTE</v>
      </c>
      <c r="G104" s="139" t="s">
        <v>8</v>
      </c>
      <c r="H104" s="141" t="s">
        <v>21</v>
      </c>
      <c r="I104" s="142" t="s">
        <v>870</v>
      </c>
      <c r="J104" s="142">
        <f>J105</f>
        <v>6.5520000000000005</v>
      </c>
    </row>
    <row r="105" spans="1:10" s="68" customFormat="1" x14ac:dyDescent="0.25">
      <c r="A105" s="219"/>
      <c r="B105" s="199" t="s">
        <v>20</v>
      </c>
      <c r="C105" s="198" t="s">
        <v>30</v>
      </c>
      <c r="D105" s="143">
        <v>44118</v>
      </c>
      <c r="E105" s="199">
        <v>88316</v>
      </c>
      <c r="F105" s="186" t="s">
        <v>13</v>
      </c>
      <c r="G105" s="199" t="s">
        <v>11</v>
      </c>
      <c r="H105" s="200">
        <v>0.45</v>
      </c>
      <c r="I105" s="199">
        <v>14.56</v>
      </c>
      <c r="J105" s="180">
        <f t="shared" ref="J105" si="19">I105*H105</f>
        <v>6.5520000000000005</v>
      </c>
    </row>
    <row r="106" spans="1:10" s="68" customFormat="1" x14ac:dyDescent="0.25">
      <c r="A106" s="217"/>
      <c r="B106" s="194"/>
      <c r="C106" s="194"/>
      <c r="D106" s="194"/>
      <c r="E106" s="194"/>
      <c r="F106" s="208"/>
      <c r="G106" s="194"/>
      <c r="H106" s="195"/>
      <c r="I106" s="196"/>
      <c r="J106" s="197"/>
    </row>
    <row r="107" spans="1:10" s="68" customFormat="1" x14ac:dyDescent="0.25">
      <c r="A107" s="139" t="str">
        <f>O.Sintético!B61</f>
        <v>3.2.14</v>
      </c>
      <c r="B107" s="139" t="s">
        <v>29</v>
      </c>
      <c r="C107" s="134" t="s">
        <v>30</v>
      </c>
      <c r="D107" s="140">
        <v>44118</v>
      </c>
      <c r="E107" s="139" t="str">
        <f>C107</f>
        <v>COMPOSIÇÃO</v>
      </c>
      <c r="F107" s="209" t="str">
        <f>O.Sintético!G61</f>
        <v>ALUGUEL DE CAÇAMBA ESTACIONARIA COM 5M3</v>
      </c>
      <c r="G107" s="139" t="str">
        <f>G100</f>
        <v>UND</v>
      </c>
      <c r="H107" s="141" t="s">
        <v>21</v>
      </c>
      <c r="I107" s="142" t="s">
        <v>870</v>
      </c>
      <c r="J107" s="142">
        <f>J108</f>
        <v>350</v>
      </c>
    </row>
    <row r="108" spans="1:10" s="68" customFormat="1" x14ac:dyDescent="0.25">
      <c r="A108" s="219"/>
      <c r="B108" s="199" t="str">
        <f>B107</f>
        <v>COTAÇÃO</v>
      </c>
      <c r="C108" s="198"/>
      <c r="D108" s="143">
        <v>44118</v>
      </c>
      <c r="E108" s="199"/>
      <c r="F108" s="186" t="str">
        <f>F107</f>
        <v>ALUGUEL DE CAÇAMBA ESTACIONARIA COM 5M3</v>
      </c>
      <c r="G108" s="199" t="str">
        <f>G107</f>
        <v>UND</v>
      </c>
      <c r="H108" s="200">
        <v>1</v>
      </c>
      <c r="I108" s="199">
        <v>350</v>
      </c>
      <c r="J108" s="180">
        <f t="shared" ref="J108" si="20">I108*H108</f>
        <v>350</v>
      </c>
    </row>
    <row r="109" spans="1:10" s="68" customFormat="1" x14ac:dyDescent="0.25">
      <c r="A109" s="217"/>
      <c r="B109" s="194"/>
      <c r="C109" s="194"/>
      <c r="D109" s="194"/>
      <c r="E109" s="194"/>
      <c r="F109" s="208"/>
      <c r="G109" s="194"/>
      <c r="H109" s="195"/>
      <c r="I109" s="196"/>
      <c r="J109" s="197"/>
    </row>
    <row r="110" spans="1:10" s="68" customFormat="1" ht="24" x14ac:dyDescent="0.25">
      <c r="A110" s="139" t="str">
        <f>O.Sintético!B67</f>
        <v>4.2.05</v>
      </c>
      <c r="B110" s="139" t="s">
        <v>29</v>
      </c>
      <c r="C110" s="134" t="s">
        <v>30</v>
      </c>
      <c r="D110" s="140">
        <v>44118</v>
      </c>
      <c r="E110" s="139" t="str">
        <f>C110</f>
        <v>COMPOSIÇÃO</v>
      </c>
      <c r="F110" s="209" t="str">
        <f>O.Sintético!G67</f>
        <v>REMOÇÃO DE MATERIAL EXCEDENTE PARA BOTA FORA, INCLUSIVE CARGA MANUAL , TRANSPORTE E DESCARGA COM DMT DE ATÉ 15KM</v>
      </c>
      <c r="G110" s="139" t="str">
        <f>O.Sintético!H67</f>
        <v>M3</v>
      </c>
      <c r="H110" s="141" t="s">
        <v>21</v>
      </c>
      <c r="I110" s="142" t="s">
        <v>870</v>
      </c>
      <c r="J110" s="142">
        <f>J111+J112+J113</f>
        <v>25.685389999999998</v>
      </c>
    </row>
    <row r="111" spans="1:10" s="68" customFormat="1" x14ac:dyDescent="0.25">
      <c r="A111" s="217"/>
      <c r="B111" s="199" t="s">
        <v>20</v>
      </c>
      <c r="C111" s="198" t="s">
        <v>30</v>
      </c>
      <c r="D111" s="143">
        <v>44118</v>
      </c>
      <c r="E111" s="194" t="s">
        <v>1061</v>
      </c>
      <c r="F111" s="208" t="s">
        <v>1062</v>
      </c>
      <c r="G111" s="194" t="s">
        <v>106</v>
      </c>
      <c r="H111" s="195">
        <v>0.2</v>
      </c>
      <c r="I111" s="196">
        <v>41.81</v>
      </c>
      <c r="J111" s="180">
        <f t="shared" ref="J111:J113" si="21">I111*H111</f>
        <v>8.3620000000000001</v>
      </c>
    </row>
    <row r="112" spans="1:10" s="68" customFormat="1" x14ac:dyDescent="0.25">
      <c r="A112" s="217"/>
      <c r="B112" s="199" t="s">
        <v>20</v>
      </c>
      <c r="C112" s="198" t="s">
        <v>30</v>
      </c>
      <c r="D112" s="143">
        <v>44118</v>
      </c>
      <c r="E112" s="194" t="s">
        <v>12</v>
      </c>
      <c r="F112" s="208" t="s">
        <v>13</v>
      </c>
      <c r="G112" s="194" t="s">
        <v>11</v>
      </c>
      <c r="H112" s="195">
        <v>0.6</v>
      </c>
      <c r="I112" s="196">
        <v>14.56</v>
      </c>
      <c r="J112" s="180">
        <f t="shared" si="21"/>
        <v>8.7360000000000007</v>
      </c>
    </row>
    <row r="113" spans="1:10" s="68" customFormat="1" x14ac:dyDescent="0.25">
      <c r="A113" s="217"/>
      <c r="B113" s="199" t="s">
        <v>20</v>
      </c>
      <c r="C113" s="198" t="s">
        <v>30</v>
      </c>
      <c r="D113" s="143">
        <v>44118</v>
      </c>
      <c r="E113" s="194" t="s">
        <v>1063</v>
      </c>
      <c r="F113" s="208" t="s">
        <v>1064</v>
      </c>
      <c r="G113" s="194" t="s">
        <v>23</v>
      </c>
      <c r="H113" s="195">
        <v>6.7000000000000004E-2</v>
      </c>
      <c r="I113" s="196">
        <v>128.16999999999999</v>
      </c>
      <c r="J113" s="180">
        <f t="shared" si="21"/>
        <v>8.5873899999999992</v>
      </c>
    </row>
    <row r="114" spans="1:10" s="68" customFormat="1" x14ac:dyDescent="0.25">
      <c r="A114" s="217"/>
      <c r="B114" s="194"/>
      <c r="C114" s="194"/>
      <c r="D114" s="194"/>
      <c r="E114" s="194"/>
      <c r="F114" s="208"/>
      <c r="G114" s="194"/>
      <c r="H114" s="195"/>
      <c r="I114" s="196"/>
      <c r="J114" s="197"/>
    </row>
    <row r="115" spans="1:10" s="68" customFormat="1" ht="72" x14ac:dyDescent="0.25">
      <c r="A115" s="139" t="str">
        <f>O.Sintético!B77</f>
        <v>4.3.06</v>
      </c>
      <c r="B115" s="139" t="s">
        <v>29</v>
      </c>
      <c r="C115" s="134" t="s">
        <v>30</v>
      </c>
      <c r="D115" s="140">
        <v>44118</v>
      </c>
      <c r="E115" s="139" t="str">
        <f>C115</f>
        <v>COMPOSIÇÃO</v>
      </c>
      <c r="F115" s="209" t="str">
        <f>O.Sintético!G77</f>
        <v>ESTRUTURA METÁLICA EM AÇO LAMINADO A 572 345 Mpa E AÇO DOBRADO A-36 COMPOSTA POR VIGAS TIPO I , PERFIL UDC E CHAPA COM JATEAMENTO ABRASIVO PADRÃO AS 2.1/2,PINTURA DE FUNDO EM PRIMER EPOXÍDICO RICO EM ZINCO 01 DEMÃO ( 75um), PINTURA INTERMEDIÁRIA EM ESMALTE EPOXÍDICO 01 DEMÃO ( 125 um ) E PINTURA DE ACABAMENTO EM ESMALTE POLIURETÂNICO ALIFÁTICO 01 DEMÃO ( 75um ) ESPESSURA TOTAL BASE SECA DE 275um.</v>
      </c>
      <c r="G115" s="139" t="str">
        <f>O.Sintético!H77</f>
        <v>KG</v>
      </c>
      <c r="H115" s="141" t="s">
        <v>21</v>
      </c>
      <c r="I115" s="142" t="s">
        <v>870</v>
      </c>
      <c r="J115" s="142">
        <f>J116</f>
        <v>12</v>
      </c>
    </row>
    <row r="116" spans="1:10" s="68" customFormat="1" ht="72" x14ac:dyDescent="0.25">
      <c r="A116" s="217"/>
      <c r="B116" s="199" t="str">
        <f>B115</f>
        <v>COTAÇÃO</v>
      </c>
      <c r="C116" s="194"/>
      <c r="D116" s="143">
        <v>44118</v>
      </c>
      <c r="E116" s="194"/>
      <c r="F116" s="208" t="str">
        <f>F115</f>
        <v>ESTRUTURA METÁLICA EM AÇO LAMINADO A 572 345 Mpa E AÇO DOBRADO A-36 COMPOSTA POR VIGAS TIPO I , PERFIL UDC E CHAPA COM JATEAMENTO ABRASIVO PADRÃO AS 2.1/2,PINTURA DE FUNDO EM PRIMER EPOXÍDICO RICO EM ZINCO 01 DEMÃO ( 75um), PINTURA INTERMEDIÁRIA EM ESMALTE EPOXÍDICO 01 DEMÃO ( 125 um ) E PINTURA DE ACABAMENTO EM ESMALTE POLIURETÂNICO ALIFÁTICO 01 DEMÃO ( 75um ) ESPESSURA TOTAL BASE SECA DE 275um.</v>
      </c>
      <c r="G116" s="194" t="s">
        <v>15</v>
      </c>
      <c r="H116" s="195">
        <v>1</v>
      </c>
      <c r="I116" s="196">
        <v>12</v>
      </c>
      <c r="J116" s="197">
        <f>H116*I116</f>
        <v>12</v>
      </c>
    </row>
    <row r="117" spans="1:10" s="68" customFormat="1" x14ac:dyDescent="0.25">
      <c r="A117" s="217"/>
      <c r="B117" s="194"/>
      <c r="C117" s="194"/>
      <c r="D117" s="194"/>
      <c r="E117" s="194"/>
      <c r="F117" s="208"/>
      <c r="G117" s="194"/>
      <c r="H117" s="195"/>
      <c r="I117" s="196"/>
      <c r="J117" s="197"/>
    </row>
    <row r="118" spans="1:10" s="68" customFormat="1" ht="24" x14ac:dyDescent="0.25">
      <c r="A118" s="139" t="str">
        <f>O.Sintético!B78</f>
        <v>4.3.07</v>
      </c>
      <c r="B118" s="139" t="s">
        <v>27</v>
      </c>
      <c r="C118" s="134" t="s">
        <v>30</v>
      </c>
      <c r="D118" s="140">
        <v>44118</v>
      </c>
      <c r="E118" s="139" t="s">
        <v>30</v>
      </c>
      <c r="F118" s="209" t="str">
        <f>O.Sintético!G78</f>
        <v>FORNECIMENTO E MONTAGEM DE PISO EM PAINEL DRY WALL 40MM, INCLUINDO TODOS OS MATERIAIS NECESSÁRIOS PARA SUA FIXAÇÃO</v>
      </c>
      <c r="G118" s="139" t="str">
        <f>O.Sintético!H80</f>
        <v>M2</v>
      </c>
      <c r="H118" s="141" t="s">
        <v>21</v>
      </c>
      <c r="I118" s="142" t="s">
        <v>870</v>
      </c>
      <c r="J118" s="142">
        <f>J119</f>
        <v>120</v>
      </c>
    </row>
    <row r="119" spans="1:10" s="68" customFormat="1" ht="24" x14ac:dyDescent="0.25">
      <c r="A119" s="217"/>
      <c r="B119" s="199" t="str">
        <f>B118</f>
        <v>ORSE</v>
      </c>
      <c r="C119" s="194"/>
      <c r="D119" s="143">
        <v>44118</v>
      </c>
      <c r="E119" s="194" t="s">
        <v>1310</v>
      </c>
      <c r="F119" s="208" t="str">
        <f>F118</f>
        <v>FORNECIMENTO E MONTAGEM DE PISO EM PAINEL DRY WALL 40MM, INCLUINDO TODOS OS MATERIAIS NECESSÁRIOS PARA SUA FIXAÇÃO</v>
      </c>
      <c r="G119" s="194" t="str">
        <f>G118</f>
        <v>M2</v>
      </c>
      <c r="H119" s="195">
        <v>1</v>
      </c>
      <c r="I119" s="196">
        <v>120</v>
      </c>
      <c r="J119" s="197">
        <f>H119*I119</f>
        <v>120</v>
      </c>
    </row>
    <row r="120" spans="1:10" s="68" customFormat="1" x14ac:dyDescent="0.25">
      <c r="A120" s="217"/>
      <c r="B120" s="194"/>
      <c r="C120" s="194"/>
      <c r="D120" s="194"/>
      <c r="E120" s="194"/>
      <c r="F120" s="208"/>
      <c r="G120" s="194"/>
      <c r="H120" s="195"/>
      <c r="I120" s="196"/>
      <c r="J120" s="197"/>
    </row>
    <row r="121" spans="1:10" s="68" customFormat="1" ht="24" x14ac:dyDescent="0.25">
      <c r="A121" s="139" t="str">
        <f>O.Sintético!B79</f>
        <v>4.3.08</v>
      </c>
      <c r="B121" s="139" t="s">
        <v>29</v>
      </c>
      <c r="C121" s="134" t="s">
        <v>30</v>
      </c>
      <c r="D121" s="140">
        <v>44118</v>
      </c>
      <c r="E121" s="139" t="str">
        <f>C121</f>
        <v>COMPOSIÇÃO</v>
      </c>
      <c r="F121" s="209" t="str">
        <f>O.Sintético!G79</f>
        <v>FORNECIMENTO E EXECUÇÃO DE LAJE TRELIÇADA BETA 16, INCLUSIVE ESCORAMENTO, FORM FERRAGEM E CONCRETO FCK, 30MPA</v>
      </c>
      <c r="G121" s="139" t="str">
        <f>O.Sintético!H83</f>
        <v>M2</v>
      </c>
      <c r="H121" s="141" t="s">
        <v>21</v>
      </c>
      <c r="I121" s="142" t="s">
        <v>870</v>
      </c>
      <c r="J121" s="142">
        <f>J122</f>
        <v>154.15</v>
      </c>
    </row>
    <row r="122" spans="1:10" s="68" customFormat="1" ht="24" x14ac:dyDescent="0.25">
      <c r="A122" s="217"/>
      <c r="B122" s="199" t="str">
        <f>B121</f>
        <v>COTAÇÃO</v>
      </c>
      <c r="C122" s="194"/>
      <c r="D122" s="143">
        <v>44118</v>
      </c>
      <c r="E122" s="194"/>
      <c r="F122" s="208" t="str">
        <f>F121</f>
        <v>FORNECIMENTO E EXECUÇÃO DE LAJE TRELIÇADA BETA 16, INCLUSIVE ESCORAMENTO, FORM FERRAGEM E CONCRETO FCK, 30MPA</v>
      </c>
      <c r="G122" s="194" t="str">
        <f>G121</f>
        <v>M2</v>
      </c>
      <c r="H122" s="195">
        <v>1</v>
      </c>
      <c r="I122" s="196">
        <v>154.15</v>
      </c>
      <c r="J122" s="197">
        <f>H122*I122</f>
        <v>154.15</v>
      </c>
    </row>
    <row r="123" spans="1:10" s="68" customFormat="1" x14ac:dyDescent="0.25">
      <c r="A123" s="217"/>
      <c r="B123" s="194"/>
      <c r="C123" s="194"/>
      <c r="D123" s="194"/>
      <c r="E123" s="194"/>
      <c r="F123" s="208"/>
      <c r="G123" s="194"/>
      <c r="H123" s="195"/>
      <c r="I123" s="196"/>
      <c r="J123" s="197"/>
    </row>
    <row r="124" spans="1:10" s="68" customFormat="1" ht="36" x14ac:dyDescent="0.25">
      <c r="A124" s="139" t="str">
        <f>O.Sintético!B82</f>
        <v>4.4.03</v>
      </c>
      <c r="B124" s="139" t="s">
        <v>29</v>
      </c>
      <c r="C124" s="134" t="s">
        <v>30</v>
      </c>
      <c r="D124" s="140">
        <v>44118</v>
      </c>
      <c r="E124" s="139" t="str">
        <f>C124</f>
        <v>COMPOSIÇÃO</v>
      </c>
      <c r="F124" s="209" t="str">
        <f>O.Sintético!G82</f>
        <v>PAREDE COM PLACAS DE GESSO ACARTONADO (DRYWALL), PARA USO INTERNO, COMISOLAMENTO ACÚSTICO EM LÃ DE PET, COM DUAS FACES SIMPLES E ESTRUTURA METÁLICA COM GUIAS SIMPLES, COM VÃOS.</v>
      </c>
      <c r="G124" s="139" t="e">
        <f>O.Sintético!#REF!</f>
        <v>#REF!</v>
      </c>
      <c r="H124" s="141" t="s">
        <v>21</v>
      </c>
      <c r="I124" s="142" t="s">
        <v>870</v>
      </c>
      <c r="J124" s="142">
        <f>J125</f>
        <v>80.5</v>
      </c>
    </row>
    <row r="125" spans="1:10" s="68" customFormat="1" ht="36" x14ac:dyDescent="0.25">
      <c r="A125" s="217"/>
      <c r="B125" s="199" t="str">
        <f>B124</f>
        <v>COTAÇÃO</v>
      </c>
      <c r="C125" s="194"/>
      <c r="D125" s="143">
        <v>44118</v>
      </c>
      <c r="E125" s="194"/>
      <c r="F125" s="208" t="str">
        <f>F124</f>
        <v>PAREDE COM PLACAS DE GESSO ACARTONADO (DRYWALL), PARA USO INTERNO, COMISOLAMENTO ACÚSTICO EM LÃ DE PET, COM DUAS FACES SIMPLES E ESTRUTURA METÁLICA COM GUIAS SIMPLES, COM VÃOS.</v>
      </c>
      <c r="G125" s="194" t="e">
        <f>G124</f>
        <v>#REF!</v>
      </c>
      <c r="H125" s="195">
        <v>1</v>
      </c>
      <c r="I125" s="196">
        <v>80.5</v>
      </c>
      <c r="J125" s="197">
        <f>H125*I125</f>
        <v>80.5</v>
      </c>
    </row>
    <row r="126" spans="1:10" s="68" customFormat="1" x14ac:dyDescent="0.25">
      <c r="A126" s="217"/>
      <c r="B126" s="194"/>
      <c r="C126" s="194"/>
      <c r="D126" s="194"/>
      <c r="E126" s="194"/>
      <c r="F126" s="208"/>
      <c r="G126" s="194"/>
      <c r="H126" s="195"/>
      <c r="I126" s="196"/>
      <c r="J126" s="197"/>
    </row>
    <row r="127" spans="1:10" s="68" customFormat="1" ht="36" x14ac:dyDescent="0.25">
      <c r="A127" s="139" t="str">
        <f>O.Sintético!B83</f>
        <v>4.4.04</v>
      </c>
      <c r="B127" s="139" t="s">
        <v>29</v>
      </c>
      <c r="C127" s="134" t="s">
        <v>30</v>
      </c>
      <c r="D127" s="140">
        <v>44118</v>
      </c>
      <c r="E127" s="139" t="str">
        <f>C127</f>
        <v>COMPOSIÇÃO</v>
      </c>
      <c r="F127" s="209" t="str">
        <f>O.Sintético!G83</f>
        <v>DIVISORIA CATALOGO MACTAB - COD 75, LINHA MD01 - 75MM, PAINEL COD 0, MOD G, AMADEIRADO CARVALHO PRATA, COM PERFIS ANOD. BRONZE OU EQUIVALENTE SIMILAR</v>
      </c>
      <c r="G127" s="139" t="str">
        <f>O.Sintético!H88</f>
        <v>M2</v>
      </c>
      <c r="H127" s="141" t="s">
        <v>21</v>
      </c>
      <c r="I127" s="142" t="s">
        <v>870</v>
      </c>
      <c r="J127" s="142">
        <f>J128</f>
        <v>125</v>
      </c>
    </row>
    <row r="128" spans="1:10" s="68" customFormat="1" ht="36" x14ac:dyDescent="0.25">
      <c r="A128" s="217"/>
      <c r="B128" s="199" t="str">
        <f>B127</f>
        <v>COTAÇÃO</v>
      </c>
      <c r="C128" s="194"/>
      <c r="D128" s="143">
        <v>44118</v>
      </c>
      <c r="E128" s="194"/>
      <c r="F128" s="208" t="str">
        <f>F127</f>
        <v>DIVISORIA CATALOGO MACTAB - COD 75, LINHA MD01 - 75MM, PAINEL COD 0, MOD G, AMADEIRADO CARVALHO PRATA, COM PERFIS ANOD. BRONZE OU EQUIVALENTE SIMILAR</v>
      </c>
      <c r="G128" s="194" t="str">
        <f>G127</f>
        <v>M2</v>
      </c>
      <c r="H128" s="195">
        <v>1</v>
      </c>
      <c r="I128" s="196">
        <v>125</v>
      </c>
      <c r="J128" s="197">
        <f>H128*I128</f>
        <v>125</v>
      </c>
    </row>
    <row r="129" spans="1:10" s="68" customFormat="1" x14ac:dyDescent="0.25">
      <c r="A129" s="217"/>
      <c r="B129" s="194"/>
      <c r="C129" s="194"/>
      <c r="D129" s="194"/>
      <c r="E129" s="194"/>
      <c r="F129" s="208"/>
      <c r="G129" s="194"/>
      <c r="H129" s="195"/>
      <c r="I129" s="196"/>
      <c r="J129" s="197"/>
    </row>
    <row r="130" spans="1:10" s="68" customFormat="1" ht="36" x14ac:dyDescent="0.25">
      <c r="A130" s="139" t="str">
        <f>O.Sintético!B84</f>
        <v>4.4.05</v>
      </c>
      <c r="B130" s="139" t="s">
        <v>29</v>
      </c>
      <c r="C130" s="134" t="s">
        <v>30</v>
      </c>
      <c r="D130" s="140">
        <v>44118</v>
      </c>
      <c r="E130" s="139" t="str">
        <f>C130</f>
        <v>COMPOSIÇÃO</v>
      </c>
      <c r="F130" s="209" t="str">
        <f>O.Sintético!G84</f>
        <v>DIVISORIA CATALOGO MACTAB - COD 75, LINHA MD01 - 75MM, PAINEL COD 0, MOD C, AMADEIRADO CARVALHO PRATA, COM PERFIS ANOD. BRONZE OU EQUIVALENTE SIMILAR.</v>
      </c>
      <c r="G130" s="139" t="str">
        <f>O.Sintético!H91</f>
        <v>M2</v>
      </c>
      <c r="H130" s="141" t="s">
        <v>21</v>
      </c>
      <c r="I130" s="142" t="s">
        <v>870</v>
      </c>
      <c r="J130" s="142">
        <f>J131</f>
        <v>125</v>
      </c>
    </row>
    <row r="131" spans="1:10" s="68" customFormat="1" ht="36" x14ac:dyDescent="0.25">
      <c r="A131" s="217"/>
      <c r="B131" s="199" t="str">
        <f>B130</f>
        <v>COTAÇÃO</v>
      </c>
      <c r="C131" s="194"/>
      <c r="D131" s="143">
        <v>44118</v>
      </c>
      <c r="E131" s="194"/>
      <c r="F131" s="208" t="str">
        <f>F130</f>
        <v>DIVISORIA CATALOGO MACTAB - COD 75, LINHA MD01 - 75MM, PAINEL COD 0, MOD C, AMADEIRADO CARVALHO PRATA, COM PERFIS ANOD. BRONZE OU EQUIVALENTE SIMILAR.</v>
      </c>
      <c r="G131" s="194" t="str">
        <f>G130</f>
        <v>M2</v>
      </c>
      <c r="H131" s="195">
        <v>1</v>
      </c>
      <c r="I131" s="196">
        <v>125</v>
      </c>
      <c r="J131" s="197">
        <f>H131*I131</f>
        <v>125</v>
      </c>
    </row>
    <row r="132" spans="1:10" s="68" customFormat="1" x14ac:dyDescent="0.25">
      <c r="A132" s="217"/>
      <c r="B132" s="194"/>
      <c r="C132" s="194"/>
      <c r="D132" s="194"/>
      <c r="E132" s="194"/>
      <c r="F132" s="208"/>
      <c r="G132" s="194"/>
      <c r="H132" s="195"/>
      <c r="I132" s="196"/>
      <c r="J132" s="197"/>
    </row>
    <row r="133" spans="1:10" s="68" customFormat="1" ht="36" x14ac:dyDescent="0.25">
      <c r="A133" s="139" t="str">
        <f>O.Sintético!B85</f>
        <v>4.4.06</v>
      </c>
      <c r="B133" s="139" t="s">
        <v>29</v>
      </c>
      <c r="C133" s="134" t="s">
        <v>30</v>
      </c>
      <c r="D133" s="140">
        <v>44118</v>
      </c>
      <c r="E133" s="139" t="str">
        <f>C133</f>
        <v>COMPOSIÇÃO</v>
      </c>
      <c r="F133" s="209" t="str">
        <f>O.Sintético!G85</f>
        <v>DIVISORIA CATALOGO MACTAB - COD 75, LINHA MD01 - 75MM, PAINEL COD 1 (VIDRO SIMPLES), MOD A, AMADEIRADO CARVALHO PRATA, COM PERFIS ANOD. BRONZE OU EQUIVALENTE SIMILAR</v>
      </c>
      <c r="G133" s="139" t="str">
        <f>O.Sintético!H94</f>
        <v>M2</v>
      </c>
      <c r="H133" s="141" t="s">
        <v>21</v>
      </c>
      <c r="I133" s="142" t="s">
        <v>870</v>
      </c>
      <c r="J133" s="142">
        <f>J134</f>
        <v>500</v>
      </c>
    </row>
    <row r="134" spans="1:10" s="68" customFormat="1" ht="36" x14ac:dyDescent="0.25">
      <c r="A134" s="217"/>
      <c r="B134" s="199" t="str">
        <f>B133</f>
        <v>COTAÇÃO</v>
      </c>
      <c r="C134" s="194"/>
      <c r="D134" s="143">
        <v>44118</v>
      </c>
      <c r="E134" s="194"/>
      <c r="F134" s="208" t="str">
        <f>F133</f>
        <v>DIVISORIA CATALOGO MACTAB - COD 75, LINHA MD01 - 75MM, PAINEL COD 1 (VIDRO SIMPLES), MOD A, AMADEIRADO CARVALHO PRATA, COM PERFIS ANOD. BRONZE OU EQUIVALENTE SIMILAR</v>
      </c>
      <c r="G134" s="194" t="str">
        <f>G133</f>
        <v>M2</v>
      </c>
      <c r="H134" s="195">
        <v>1</v>
      </c>
      <c r="I134" s="196">
        <v>500</v>
      </c>
      <c r="J134" s="197">
        <f>H134*I134</f>
        <v>500</v>
      </c>
    </row>
    <row r="135" spans="1:10" s="68" customFormat="1" x14ac:dyDescent="0.25">
      <c r="A135" s="217"/>
      <c r="B135" s="194"/>
      <c r="C135" s="194"/>
      <c r="D135" s="194"/>
      <c r="E135" s="194"/>
      <c r="F135" s="208"/>
      <c r="G135" s="194"/>
      <c r="H135" s="195"/>
      <c r="I135" s="196"/>
      <c r="J135" s="197"/>
    </row>
    <row r="136" spans="1:10" s="68" customFormat="1" ht="36" x14ac:dyDescent="0.25">
      <c r="A136" s="139" t="str">
        <f>O.Sintético!B87</f>
        <v>4.4.09</v>
      </c>
      <c r="B136" s="139" t="s">
        <v>29</v>
      </c>
      <c r="C136" s="134" t="s">
        <v>30</v>
      </c>
      <c r="D136" s="140">
        <v>44118</v>
      </c>
      <c r="E136" s="139" t="str">
        <f>C136</f>
        <v>COMPOSIÇÃO</v>
      </c>
      <c r="F136" s="209" t="str">
        <f>O.Sintético!G87</f>
        <v xml:space="preserve">FORRO DE GESSO ACARTONADOES TRUTURADO COM ESPESSURA 12,5MM, APLICADO SOBRE ESTRUTURA AUXILIAR COMPOSTA DE PERFIS PRINCIPAIS E PERFIS SECUNDARIOS, EM CHAPA DE AÇO, FIXADOS A LAJE EXISTENTE </v>
      </c>
      <c r="G136" s="139" t="str">
        <f>O.Sintético!H97</f>
        <v>M2</v>
      </c>
      <c r="H136" s="141" t="s">
        <v>21</v>
      </c>
      <c r="I136" s="142" t="s">
        <v>870</v>
      </c>
      <c r="J136" s="142">
        <f>J137</f>
        <v>58.65</v>
      </c>
    </row>
    <row r="137" spans="1:10" s="68" customFormat="1" ht="36" x14ac:dyDescent="0.25">
      <c r="A137" s="217"/>
      <c r="B137" s="199" t="str">
        <f>B136</f>
        <v>COTAÇÃO</v>
      </c>
      <c r="C137" s="194"/>
      <c r="D137" s="143">
        <v>44118</v>
      </c>
      <c r="E137" s="194"/>
      <c r="F137" s="208" t="str">
        <f>F136</f>
        <v xml:space="preserve">FORRO DE GESSO ACARTONADOES TRUTURADO COM ESPESSURA 12,5MM, APLICADO SOBRE ESTRUTURA AUXILIAR COMPOSTA DE PERFIS PRINCIPAIS E PERFIS SECUNDARIOS, EM CHAPA DE AÇO, FIXADOS A LAJE EXISTENTE </v>
      </c>
      <c r="G137" s="194" t="str">
        <f>G136</f>
        <v>M2</v>
      </c>
      <c r="H137" s="195">
        <v>1</v>
      </c>
      <c r="I137" s="196">
        <v>58.65</v>
      </c>
      <c r="J137" s="197">
        <f>H137*I137</f>
        <v>58.65</v>
      </c>
    </row>
    <row r="138" spans="1:10" s="68" customFormat="1" x14ac:dyDescent="0.25">
      <c r="A138" s="217"/>
      <c r="B138" s="194"/>
      <c r="C138" s="194"/>
      <c r="D138" s="194"/>
      <c r="E138" s="194"/>
      <c r="F138" s="208"/>
      <c r="G138" s="194"/>
      <c r="H138" s="195"/>
      <c r="I138" s="196"/>
      <c r="J138" s="197"/>
    </row>
    <row r="139" spans="1:10" s="9" customFormat="1" ht="24" x14ac:dyDescent="0.25">
      <c r="A139" s="139" t="str">
        <f>O.Sintético!B89</f>
        <v>4.5.02</v>
      </c>
      <c r="B139" s="139" t="s">
        <v>29</v>
      </c>
      <c r="C139" s="134" t="s">
        <v>889</v>
      </c>
      <c r="D139" s="140">
        <v>44118</v>
      </c>
      <c r="E139" s="139" t="str">
        <f>C139</f>
        <v>SINAPI 94207 (ADAPTADO)</v>
      </c>
      <c r="F139" s="209" t="s">
        <v>303</v>
      </c>
      <c r="G139" s="139" t="s">
        <v>10</v>
      </c>
      <c r="H139" s="141" t="s">
        <v>21</v>
      </c>
      <c r="I139" s="142" t="s">
        <v>870</v>
      </c>
      <c r="J139" s="142">
        <f>SUM(J140:J147)</f>
        <v>65.175736000000001</v>
      </c>
    </row>
    <row r="140" spans="1:10" x14ac:dyDescent="0.25">
      <c r="A140" s="220"/>
      <c r="B140" s="199" t="s">
        <v>20</v>
      </c>
      <c r="C140" s="182" t="s">
        <v>868</v>
      </c>
      <c r="D140" s="143">
        <v>44118</v>
      </c>
      <c r="E140" s="182" t="s">
        <v>12</v>
      </c>
      <c r="F140" s="181" t="s">
        <v>13</v>
      </c>
      <c r="G140" s="182" t="s">
        <v>11</v>
      </c>
      <c r="H140" s="183">
        <v>0.14099999999999999</v>
      </c>
      <c r="I140" s="184">
        <v>14.56</v>
      </c>
      <c r="J140" s="180">
        <f>H140*I140</f>
        <v>2.0529599999999997</v>
      </c>
    </row>
    <row r="141" spans="1:10" x14ac:dyDescent="0.25">
      <c r="A141" s="220"/>
      <c r="B141" s="199" t="s">
        <v>20</v>
      </c>
      <c r="C141" s="182" t="s">
        <v>868</v>
      </c>
      <c r="D141" s="143">
        <v>44118</v>
      </c>
      <c r="E141" s="182" t="s">
        <v>114</v>
      </c>
      <c r="F141" s="181" t="s">
        <v>107</v>
      </c>
      <c r="G141" s="182" t="s">
        <v>11</v>
      </c>
      <c r="H141" s="183">
        <v>0.128</v>
      </c>
      <c r="I141" s="184">
        <v>20.48</v>
      </c>
      <c r="J141" s="180">
        <f t="shared" ref="J141:J147" si="22">H141*I141</f>
        <v>2.6214400000000002</v>
      </c>
    </row>
    <row r="142" spans="1:10" ht="24" x14ac:dyDescent="0.25">
      <c r="A142" s="220"/>
      <c r="B142" s="199" t="s">
        <v>20</v>
      </c>
      <c r="C142" s="182" t="s">
        <v>868</v>
      </c>
      <c r="D142" s="143">
        <v>44118</v>
      </c>
      <c r="E142" s="182" t="s">
        <v>864</v>
      </c>
      <c r="F142" s="181" t="s">
        <v>108</v>
      </c>
      <c r="G142" s="182" t="s">
        <v>23</v>
      </c>
      <c r="H142" s="183">
        <v>1.8E-3</v>
      </c>
      <c r="I142" s="184">
        <v>349.49</v>
      </c>
      <c r="J142" s="180">
        <f t="shared" si="22"/>
        <v>0.62908200000000003</v>
      </c>
    </row>
    <row r="143" spans="1:10" ht="24" x14ac:dyDescent="0.25">
      <c r="A143" s="220"/>
      <c r="B143" s="199" t="s">
        <v>20</v>
      </c>
      <c r="C143" s="182" t="s">
        <v>868</v>
      </c>
      <c r="D143" s="143">
        <v>44118</v>
      </c>
      <c r="E143" s="182" t="s">
        <v>865</v>
      </c>
      <c r="F143" s="181" t="s">
        <v>109</v>
      </c>
      <c r="G143" s="182" t="s">
        <v>106</v>
      </c>
      <c r="H143" s="183">
        <v>2.5999999999999999E-3</v>
      </c>
      <c r="I143" s="184">
        <v>88.79</v>
      </c>
      <c r="J143" s="180">
        <f t="shared" si="22"/>
        <v>0.230854</v>
      </c>
    </row>
    <row r="144" spans="1:10" ht="24" x14ac:dyDescent="0.25">
      <c r="A144" s="220"/>
      <c r="B144" s="199" t="s">
        <v>20</v>
      </c>
      <c r="C144" s="182" t="s">
        <v>14</v>
      </c>
      <c r="D144" s="143">
        <v>44118</v>
      </c>
      <c r="E144" s="182" t="s">
        <v>866</v>
      </c>
      <c r="F144" s="181" t="s">
        <v>862</v>
      </c>
      <c r="G144" s="182" t="s">
        <v>28</v>
      </c>
      <c r="H144" s="183">
        <v>1.26</v>
      </c>
      <c r="I144" s="184">
        <v>0.18</v>
      </c>
      <c r="J144" s="180">
        <f t="shared" si="22"/>
        <v>0.2268</v>
      </c>
    </row>
    <row r="145" spans="1:10" ht="24" x14ac:dyDescent="0.25">
      <c r="A145" s="220"/>
      <c r="B145" s="199" t="s">
        <v>20</v>
      </c>
      <c r="C145" s="182" t="s">
        <v>14</v>
      </c>
      <c r="D145" s="143">
        <v>44118</v>
      </c>
      <c r="E145" s="182" t="s">
        <v>867</v>
      </c>
      <c r="F145" s="181" t="s">
        <v>863</v>
      </c>
      <c r="G145" s="182" t="s">
        <v>22</v>
      </c>
      <c r="H145" s="183">
        <v>1.26</v>
      </c>
      <c r="I145" s="184">
        <v>2.71</v>
      </c>
      <c r="J145" s="180">
        <f t="shared" si="22"/>
        <v>3.4146000000000001</v>
      </c>
    </row>
    <row r="146" spans="1:10" x14ac:dyDescent="0.25">
      <c r="A146" s="220"/>
      <c r="B146" s="199" t="s">
        <v>29</v>
      </c>
      <c r="C146" s="182" t="s">
        <v>14</v>
      </c>
      <c r="D146" s="143">
        <v>44118</v>
      </c>
      <c r="E146" s="182" t="s">
        <v>29</v>
      </c>
      <c r="F146" s="181" t="s">
        <v>1303</v>
      </c>
      <c r="G146" s="182" t="s">
        <v>10</v>
      </c>
      <c r="H146" s="183">
        <v>1</v>
      </c>
      <c r="I146" s="184">
        <v>55</v>
      </c>
      <c r="J146" s="180">
        <f t="shared" si="22"/>
        <v>55</v>
      </c>
    </row>
    <row r="147" spans="1:10" s="32" customFormat="1" x14ac:dyDescent="0.25">
      <c r="A147" s="220"/>
      <c r="B147" s="199" t="s">
        <v>29</v>
      </c>
      <c r="C147" s="182"/>
      <c r="D147" s="143"/>
      <c r="E147" s="182"/>
      <c r="F147" s="181" t="s">
        <v>1065</v>
      </c>
      <c r="G147" s="182" t="s">
        <v>256</v>
      </c>
      <c r="H147" s="183">
        <v>1</v>
      </c>
      <c r="I147" s="184">
        <v>1</v>
      </c>
      <c r="J147" s="180">
        <f t="shared" si="22"/>
        <v>1</v>
      </c>
    </row>
    <row r="148" spans="1:10" x14ac:dyDescent="0.25">
      <c r="A148" s="220"/>
      <c r="B148" s="199"/>
      <c r="C148" s="199"/>
      <c r="D148" s="199"/>
      <c r="E148" s="199"/>
      <c r="F148" s="186"/>
      <c r="G148" s="199"/>
      <c r="H148" s="200"/>
      <c r="I148" s="199"/>
      <c r="J148" s="201"/>
    </row>
    <row r="149" spans="1:10" ht="24" x14ac:dyDescent="0.25">
      <c r="A149" s="139" t="str">
        <f>O.Sintético!B91</f>
        <v>4.5.04</v>
      </c>
      <c r="B149" s="139" t="s">
        <v>29</v>
      </c>
      <c r="C149" s="134" t="s">
        <v>29</v>
      </c>
      <c r="D149" s="140">
        <v>44118</v>
      </c>
      <c r="E149" s="139" t="s">
        <v>29</v>
      </c>
      <c r="F149" s="209" t="str">
        <f>O.Sintético!G91</f>
        <v>COBERTA EM SOMBREADORES DE ALTA RESISTENCIA NA COR BRANCA PARA ESTACIONAMENTO, COM ESTRUTURA DE AÇO PINTADA NA COR BRANCA.</v>
      </c>
      <c r="G149" s="139" t="s">
        <v>10</v>
      </c>
      <c r="H149" s="141" t="s">
        <v>21</v>
      </c>
      <c r="I149" s="142" t="s">
        <v>870</v>
      </c>
      <c r="J149" s="142">
        <f>J150</f>
        <v>95</v>
      </c>
    </row>
    <row r="150" spans="1:10" ht="24" x14ac:dyDescent="0.25">
      <c r="A150" s="219"/>
      <c r="B150" s="199" t="str">
        <f>B149</f>
        <v>COTAÇÃO</v>
      </c>
      <c r="C150" s="182" t="s">
        <v>29</v>
      </c>
      <c r="D150" s="143">
        <v>44118</v>
      </c>
      <c r="E150" s="199" t="str">
        <f>E149</f>
        <v>COTAÇÃO</v>
      </c>
      <c r="F150" s="186" t="str">
        <f>F149</f>
        <v>COBERTA EM SOMBREADORES DE ALTA RESISTENCIA NA COR BRANCA PARA ESTACIONAMENTO, COM ESTRUTURA DE AÇO PINTADA NA COR BRANCA.</v>
      </c>
      <c r="G150" s="199" t="s">
        <v>10</v>
      </c>
      <c r="H150" s="200">
        <v>1</v>
      </c>
      <c r="I150" s="387">
        <v>95</v>
      </c>
      <c r="J150" s="180">
        <f>I150*H150</f>
        <v>95</v>
      </c>
    </row>
    <row r="151" spans="1:10" x14ac:dyDescent="0.25">
      <c r="A151" s="219"/>
      <c r="B151" s="199"/>
      <c r="C151" s="182"/>
      <c r="D151" s="143"/>
      <c r="E151" s="199"/>
      <c r="F151" s="186"/>
      <c r="G151" s="199"/>
      <c r="H151" s="200"/>
      <c r="I151" s="199"/>
      <c r="J151" s="180"/>
    </row>
    <row r="152" spans="1:10" ht="36" x14ac:dyDescent="0.25">
      <c r="A152" s="139" t="s">
        <v>927</v>
      </c>
      <c r="B152" s="139" t="s">
        <v>29</v>
      </c>
      <c r="C152" s="134" t="s">
        <v>921</v>
      </c>
      <c r="D152" s="140">
        <v>44118</v>
      </c>
      <c r="E152" s="139" t="str">
        <f>C152</f>
        <v>SINAPI 87262 (ADAPTADO)</v>
      </c>
      <c r="F152" s="209" t="str">
        <f>O.Sintético!G96</f>
        <v>FORNECIMENTO E ASSENTAMENTO DE PISO PORCELANATO TECNICO RETIFICADO, DIM 90 X 90 CM, LINHA CITY, MODELO OFF WHITE, MARCA PORTOBELLO OU EQUIVALENTE SIMILAR</v>
      </c>
      <c r="G152" s="139" t="s">
        <v>10</v>
      </c>
      <c r="H152" s="141" t="s">
        <v>21</v>
      </c>
      <c r="I152" s="142" t="s">
        <v>870</v>
      </c>
      <c r="J152" s="142">
        <f>SUM(J153:J157)</f>
        <v>125.3096</v>
      </c>
    </row>
    <row r="153" spans="1:10" x14ac:dyDescent="0.25">
      <c r="A153" s="219"/>
      <c r="B153" s="199" t="s">
        <v>20</v>
      </c>
      <c r="C153" s="198" t="s">
        <v>868</v>
      </c>
      <c r="D153" s="143">
        <v>44118</v>
      </c>
      <c r="E153" s="199" t="s">
        <v>913</v>
      </c>
      <c r="F153" s="186" t="s">
        <v>914</v>
      </c>
      <c r="G153" s="199" t="s">
        <v>11</v>
      </c>
      <c r="H153" s="200">
        <v>1.1000000000000001</v>
      </c>
      <c r="I153" s="199">
        <v>20.56</v>
      </c>
      <c r="J153" s="180">
        <f t="shared" ref="J153:J156" si="23">I153*H153</f>
        <v>22.616</v>
      </c>
    </row>
    <row r="154" spans="1:10" x14ac:dyDescent="0.25">
      <c r="A154" s="219"/>
      <c r="B154" s="199" t="s">
        <v>20</v>
      </c>
      <c r="C154" s="198" t="s">
        <v>868</v>
      </c>
      <c r="D154" s="143">
        <v>44118</v>
      </c>
      <c r="E154" s="199" t="s">
        <v>12</v>
      </c>
      <c r="F154" s="186" t="s">
        <v>13</v>
      </c>
      <c r="G154" s="199" t="s">
        <v>11</v>
      </c>
      <c r="H154" s="200">
        <v>0.54</v>
      </c>
      <c r="I154" s="199">
        <v>14.56</v>
      </c>
      <c r="J154" s="180">
        <f t="shared" si="23"/>
        <v>7.8624000000000009</v>
      </c>
    </row>
    <row r="155" spans="1:10" x14ac:dyDescent="0.25">
      <c r="A155" s="219"/>
      <c r="B155" s="199" t="s">
        <v>20</v>
      </c>
      <c r="C155" s="198" t="s">
        <v>14</v>
      </c>
      <c r="D155" s="143">
        <v>44118</v>
      </c>
      <c r="E155" s="199" t="s">
        <v>915</v>
      </c>
      <c r="F155" s="186" t="s">
        <v>916</v>
      </c>
      <c r="G155" s="199" t="s">
        <v>15</v>
      </c>
      <c r="H155" s="200">
        <v>0.14000000000000001</v>
      </c>
      <c r="I155" s="199">
        <v>3.52</v>
      </c>
      <c r="J155" s="180">
        <f t="shared" si="23"/>
        <v>0.49280000000000007</v>
      </c>
    </row>
    <row r="156" spans="1:10" x14ac:dyDescent="0.25">
      <c r="A156" s="219"/>
      <c r="B156" s="199" t="s">
        <v>20</v>
      </c>
      <c r="C156" s="198" t="s">
        <v>14</v>
      </c>
      <c r="D156" s="143">
        <v>44118</v>
      </c>
      <c r="E156" s="199" t="s">
        <v>917</v>
      </c>
      <c r="F156" s="186" t="s">
        <v>918</v>
      </c>
      <c r="G156" s="199" t="s">
        <v>15</v>
      </c>
      <c r="H156" s="200">
        <v>9.01</v>
      </c>
      <c r="I156" s="199">
        <v>1.84</v>
      </c>
      <c r="J156" s="180">
        <f t="shared" si="23"/>
        <v>16.578400000000002</v>
      </c>
    </row>
    <row r="157" spans="1:10" ht="24" x14ac:dyDescent="0.25">
      <c r="A157" s="219"/>
      <c r="B157" s="199" t="s">
        <v>29</v>
      </c>
      <c r="C157" s="198"/>
      <c r="D157" s="143">
        <v>44118</v>
      </c>
      <c r="E157" s="199" t="s">
        <v>29</v>
      </c>
      <c r="F157" s="186" t="s">
        <v>919</v>
      </c>
      <c r="G157" s="199" t="s">
        <v>10</v>
      </c>
      <c r="H157" s="200">
        <v>1.08</v>
      </c>
      <c r="I157" s="387">
        <v>72</v>
      </c>
      <c r="J157" s="180">
        <f>I157*H157</f>
        <v>77.760000000000005</v>
      </c>
    </row>
    <row r="158" spans="1:10" x14ac:dyDescent="0.25">
      <c r="A158" s="219"/>
      <c r="B158" s="199"/>
      <c r="C158" s="198"/>
      <c r="D158" s="199"/>
      <c r="E158" s="199"/>
      <c r="F158" s="186"/>
      <c r="G158" s="199"/>
      <c r="H158" s="200"/>
      <c r="I158" s="199"/>
      <c r="J158" s="201"/>
    </row>
    <row r="159" spans="1:10" ht="36" x14ac:dyDescent="0.25">
      <c r="A159" s="139" t="s">
        <v>926</v>
      </c>
      <c r="B159" s="139" t="s">
        <v>29</v>
      </c>
      <c r="C159" s="134" t="s">
        <v>921</v>
      </c>
      <c r="D159" s="140">
        <v>44118</v>
      </c>
      <c r="E159" s="139" t="str">
        <f>C159</f>
        <v>SINAPI 87262 (ADAPTADO)</v>
      </c>
      <c r="F159" s="209" t="str">
        <f>O.Sintético!G97</f>
        <v>FORNECIMENTO E ASSENTAMENTO DE PORCELANATO TECNICO RETIFICADO, DIM 90 X 90 CM, LINHA CITY, MODELO FENDI, MARCA PORTOBELLO OU EQUIVALENTE SIMILAR</v>
      </c>
      <c r="G159" s="139" t="s">
        <v>10</v>
      </c>
      <c r="H159" s="141" t="s">
        <v>21</v>
      </c>
      <c r="I159" s="142" t="s">
        <v>870</v>
      </c>
      <c r="J159" s="142">
        <f>SUM(J160:J164)</f>
        <v>125.3096</v>
      </c>
    </row>
    <row r="160" spans="1:10" x14ac:dyDescent="0.25">
      <c r="A160" s="219"/>
      <c r="B160" s="199" t="s">
        <v>20</v>
      </c>
      <c r="C160" s="198" t="s">
        <v>868</v>
      </c>
      <c r="D160" s="143">
        <v>44118</v>
      </c>
      <c r="E160" s="199" t="s">
        <v>913</v>
      </c>
      <c r="F160" s="186" t="s">
        <v>914</v>
      </c>
      <c r="G160" s="199" t="s">
        <v>11</v>
      </c>
      <c r="H160" s="200">
        <v>1.1000000000000001</v>
      </c>
      <c r="I160" s="199">
        <v>20.56</v>
      </c>
      <c r="J160" s="180">
        <f t="shared" ref="J160:J164" si="24">I160*H160</f>
        <v>22.616</v>
      </c>
    </row>
    <row r="161" spans="1:10" x14ac:dyDescent="0.25">
      <c r="A161" s="219"/>
      <c r="B161" s="199" t="s">
        <v>20</v>
      </c>
      <c r="C161" s="198" t="s">
        <v>868</v>
      </c>
      <c r="D161" s="143">
        <v>44118</v>
      </c>
      <c r="E161" s="199" t="s">
        <v>12</v>
      </c>
      <c r="F161" s="186" t="s">
        <v>13</v>
      </c>
      <c r="G161" s="199" t="s">
        <v>11</v>
      </c>
      <c r="H161" s="200">
        <v>0.54</v>
      </c>
      <c r="I161" s="199">
        <v>14.56</v>
      </c>
      <c r="J161" s="180">
        <f t="shared" si="24"/>
        <v>7.8624000000000009</v>
      </c>
    </row>
    <row r="162" spans="1:10" x14ac:dyDescent="0.25">
      <c r="A162" s="219"/>
      <c r="B162" s="199" t="s">
        <v>20</v>
      </c>
      <c r="C162" s="198" t="s">
        <v>14</v>
      </c>
      <c r="D162" s="143">
        <v>44118</v>
      </c>
      <c r="E162" s="199" t="s">
        <v>915</v>
      </c>
      <c r="F162" s="186" t="s">
        <v>916</v>
      </c>
      <c r="G162" s="199" t="s">
        <v>15</v>
      </c>
      <c r="H162" s="200">
        <v>0.14000000000000001</v>
      </c>
      <c r="I162" s="199">
        <v>3.52</v>
      </c>
      <c r="J162" s="180">
        <f t="shared" si="24"/>
        <v>0.49280000000000007</v>
      </c>
    </row>
    <row r="163" spans="1:10" x14ac:dyDescent="0.25">
      <c r="A163" s="219"/>
      <c r="B163" s="199" t="s">
        <v>20</v>
      </c>
      <c r="C163" s="198" t="s">
        <v>14</v>
      </c>
      <c r="D163" s="143">
        <v>44118</v>
      </c>
      <c r="E163" s="199" t="s">
        <v>917</v>
      </c>
      <c r="F163" s="186" t="s">
        <v>918</v>
      </c>
      <c r="G163" s="199" t="s">
        <v>15</v>
      </c>
      <c r="H163" s="200">
        <v>9.01</v>
      </c>
      <c r="I163" s="199">
        <v>1.84</v>
      </c>
      <c r="J163" s="180">
        <f t="shared" si="24"/>
        <v>16.578400000000002</v>
      </c>
    </row>
    <row r="164" spans="1:10" ht="24" x14ac:dyDescent="0.25">
      <c r="A164" s="219"/>
      <c r="B164" s="221" t="s">
        <v>29</v>
      </c>
      <c r="C164" s="198"/>
      <c r="D164" s="143">
        <v>44118</v>
      </c>
      <c r="E164" s="199"/>
      <c r="F164" s="186" t="s">
        <v>920</v>
      </c>
      <c r="G164" s="199" t="s">
        <v>10</v>
      </c>
      <c r="H164" s="200">
        <v>1.08</v>
      </c>
      <c r="I164" s="387">
        <v>72</v>
      </c>
      <c r="J164" s="180">
        <f t="shared" si="24"/>
        <v>77.760000000000005</v>
      </c>
    </row>
    <row r="165" spans="1:10" x14ac:dyDescent="0.25">
      <c r="A165" s="219"/>
      <c r="B165" s="199"/>
      <c r="C165" s="198"/>
      <c r="D165" s="199"/>
      <c r="E165" s="199"/>
      <c r="F165" s="186"/>
      <c r="G165" s="199"/>
      <c r="H165" s="200"/>
      <c r="I165" s="199"/>
      <c r="J165" s="201"/>
    </row>
    <row r="166" spans="1:10" ht="36" x14ac:dyDescent="0.25">
      <c r="A166" s="139" t="str">
        <f>O.Sintético!B98</f>
        <v>4.7.03</v>
      </c>
      <c r="B166" s="139" t="s">
        <v>29</v>
      </c>
      <c r="C166" s="134" t="s">
        <v>921</v>
      </c>
      <c r="D166" s="140">
        <v>44118</v>
      </c>
      <c r="E166" s="139" t="str">
        <f>C166</f>
        <v>SINAPI 87262 (ADAPTADO)</v>
      </c>
      <c r="F166" s="209" t="str">
        <f>O.Sintético!G98</f>
        <v>REVESTIMENTO EM PORCELANATO TECNICO RETIFICADO, DIM.20 X 120 CM, LINHA ECOWOOD 2.0, MODELO CANELA,  MARCA PORTOBELLO, OU EQUIVALENTE SIMILAR.</v>
      </c>
      <c r="G166" s="139" t="s">
        <v>10</v>
      </c>
      <c r="H166" s="141" t="s">
        <v>21</v>
      </c>
      <c r="I166" s="142" t="s">
        <v>870</v>
      </c>
      <c r="J166" s="142">
        <f>SUM(J167:J171)</f>
        <v>125.3096</v>
      </c>
    </row>
    <row r="167" spans="1:10" x14ac:dyDescent="0.25">
      <c r="A167" s="219"/>
      <c r="B167" s="199" t="s">
        <v>20</v>
      </c>
      <c r="C167" s="198" t="s">
        <v>868</v>
      </c>
      <c r="D167" s="143">
        <v>44118</v>
      </c>
      <c r="E167" s="199" t="s">
        <v>913</v>
      </c>
      <c r="F167" s="186" t="s">
        <v>914</v>
      </c>
      <c r="G167" s="199" t="s">
        <v>11</v>
      </c>
      <c r="H167" s="200">
        <v>1.1000000000000001</v>
      </c>
      <c r="I167" s="199">
        <v>20.56</v>
      </c>
      <c r="J167" s="180">
        <f t="shared" ref="J167:J171" si="25">I167*H167</f>
        <v>22.616</v>
      </c>
    </row>
    <row r="168" spans="1:10" x14ac:dyDescent="0.25">
      <c r="A168" s="219"/>
      <c r="B168" s="199" t="s">
        <v>20</v>
      </c>
      <c r="C168" s="198" t="s">
        <v>868</v>
      </c>
      <c r="D168" s="143">
        <v>44118</v>
      </c>
      <c r="E168" s="199" t="s">
        <v>12</v>
      </c>
      <c r="F168" s="186" t="s">
        <v>13</v>
      </c>
      <c r="G168" s="199" t="s">
        <v>11</v>
      </c>
      <c r="H168" s="200">
        <v>0.54</v>
      </c>
      <c r="I168" s="199">
        <v>14.56</v>
      </c>
      <c r="J168" s="180">
        <f t="shared" si="25"/>
        <v>7.8624000000000009</v>
      </c>
    </row>
    <row r="169" spans="1:10" x14ac:dyDescent="0.25">
      <c r="A169" s="219"/>
      <c r="B169" s="199" t="s">
        <v>20</v>
      </c>
      <c r="C169" s="198" t="s">
        <v>14</v>
      </c>
      <c r="D169" s="143">
        <v>44118</v>
      </c>
      <c r="E169" s="199" t="s">
        <v>915</v>
      </c>
      <c r="F169" s="186" t="s">
        <v>916</v>
      </c>
      <c r="G169" s="199" t="s">
        <v>15</v>
      </c>
      <c r="H169" s="200">
        <v>0.14000000000000001</v>
      </c>
      <c r="I169" s="199">
        <v>3.52</v>
      </c>
      <c r="J169" s="180">
        <f t="shared" si="25"/>
        <v>0.49280000000000007</v>
      </c>
    </row>
    <row r="170" spans="1:10" x14ac:dyDescent="0.25">
      <c r="A170" s="219"/>
      <c r="B170" s="199" t="s">
        <v>20</v>
      </c>
      <c r="C170" s="198" t="s">
        <v>14</v>
      </c>
      <c r="D170" s="143">
        <v>44118</v>
      </c>
      <c r="E170" s="199" t="s">
        <v>917</v>
      </c>
      <c r="F170" s="186" t="s">
        <v>918</v>
      </c>
      <c r="G170" s="199" t="s">
        <v>15</v>
      </c>
      <c r="H170" s="200">
        <v>9.01</v>
      </c>
      <c r="I170" s="199">
        <v>1.84</v>
      </c>
      <c r="J170" s="180">
        <f t="shared" si="25"/>
        <v>16.578400000000002</v>
      </c>
    </row>
    <row r="171" spans="1:10" ht="24" x14ac:dyDescent="0.25">
      <c r="A171" s="219"/>
      <c r="B171" s="221" t="s">
        <v>29</v>
      </c>
      <c r="C171" s="198"/>
      <c r="D171" s="143">
        <v>44118</v>
      </c>
      <c r="E171" s="199"/>
      <c r="F171" s="186" t="s">
        <v>922</v>
      </c>
      <c r="G171" s="199" t="s">
        <v>10</v>
      </c>
      <c r="H171" s="200">
        <v>1.08</v>
      </c>
      <c r="I171" s="387">
        <v>72</v>
      </c>
      <c r="J171" s="180">
        <f t="shared" si="25"/>
        <v>77.760000000000005</v>
      </c>
    </row>
    <row r="172" spans="1:10" x14ac:dyDescent="0.25">
      <c r="A172" s="219"/>
      <c r="B172" s="199"/>
      <c r="C172" s="198"/>
      <c r="D172" s="199"/>
      <c r="E172" s="199"/>
      <c r="F172" s="186"/>
      <c r="G172" s="199"/>
      <c r="H172" s="200"/>
      <c r="I172" s="199"/>
      <c r="J172" s="201"/>
    </row>
    <row r="173" spans="1:10" ht="36" x14ac:dyDescent="0.25">
      <c r="A173" s="139" t="s">
        <v>924</v>
      </c>
      <c r="B173" s="139" t="s">
        <v>29</v>
      </c>
      <c r="C173" s="134" t="s">
        <v>921</v>
      </c>
      <c r="D173" s="140">
        <v>44118</v>
      </c>
      <c r="E173" s="139" t="str">
        <f>C173</f>
        <v>SINAPI 87262 (ADAPTADO)</v>
      </c>
      <c r="F173" s="209" t="str">
        <f>O.Sintético!G99</f>
        <v>FORNECIMENTO E ASSENTAMENTO DE PORCELANATO TECNICO RETIFICADO, DIM 100 X 20 CM, LINHA METAL, MODELO CORTEN NATURAL, MARCA PORTOBELLO OU EQUIVALENTE SIMILAR</v>
      </c>
      <c r="G173" s="139" t="s">
        <v>10</v>
      </c>
      <c r="H173" s="141" t="s">
        <v>21</v>
      </c>
      <c r="I173" s="142" t="s">
        <v>870</v>
      </c>
      <c r="J173" s="142">
        <f>SUM(J174:J178)</f>
        <v>153.3896</v>
      </c>
    </row>
    <row r="174" spans="1:10" x14ac:dyDescent="0.25">
      <c r="A174" s="219"/>
      <c r="B174" s="199" t="s">
        <v>20</v>
      </c>
      <c r="C174" s="198" t="s">
        <v>868</v>
      </c>
      <c r="D174" s="143">
        <v>44118</v>
      </c>
      <c r="E174" s="199" t="s">
        <v>913</v>
      </c>
      <c r="F174" s="186" t="s">
        <v>914</v>
      </c>
      <c r="G174" s="199" t="s">
        <v>11</v>
      </c>
      <c r="H174" s="200">
        <v>1.1000000000000001</v>
      </c>
      <c r="I174" s="199">
        <v>20.56</v>
      </c>
      <c r="J174" s="180">
        <f t="shared" ref="J174:J178" si="26">I174*H174</f>
        <v>22.616</v>
      </c>
    </row>
    <row r="175" spans="1:10" x14ac:dyDescent="0.25">
      <c r="A175" s="219"/>
      <c r="B175" s="199" t="s">
        <v>20</v>
      </c>
      <c r="C175" s="198" t="s">
        <v>868</v>
      </c>
      <c r="D175" s="143">
        <v>44118</v>
      </c>
      <c r="E175" s="199" t="s">
        <v>12</v>
      </c>
      <c r="F175" s="186" t="s">
        <v>13</v>
      </c>
      <c r="G175" s="199" t="s">
        <v>11</v>
      </c>
      <c r="H175" s="200">
        <v>0.54</v>
      </c>
      <c r="I175" s="199">
        <v>14.56</v>
      </c>
      <c r="J175" s="180">
        <f t="shared" si="26"/>
        <v>7.8624000000000009</v>
      </c>
    </row>
    <row r="176" spans="1:10" x14ac:dyDescent="0.25">
      <c r="A176" s="219"/>
      <c r="B176" s="199" t="s">
        <v>20</v>
      </c>
      <c r="C176" s="198" t="s">
        <v>14</v>
      </c>
      <c r="D176" s="143">
        <v>44118</v>
      </c>
      <c r="E176" s="199" t="s">
        <v>915</v>
      </c>
      <c r="F176" s="186" t="s">
        <v>916</v>
      </c>
      <c r="G176" s="199" t="s">
        <v>15</v>
      </c>
      <c r="H176" s="200">
        <v>0.14000000000000001</v>
      </c>
      <c r="I176" s="199">
        <v>3.52</v>
      </c>
      <c r="J176" s="180">
        <f t="shared" si="26"/>
        <v>0.49280000000000007</v>
      </c>
    </row>
    <row r="177" spans="1:10" x14ac:dyDescent="0.25">
      <c r="A177" s="219"/>
      <c r="B177" s="199" t="s">
        <v>20</v>
      </c>
      <c r="C177" s="198" t="s">
        <v>14</v>
      </c>
      <c r="D177" s="143">
        <v>44118</v>
      </c>
      <c r="E177" s="199" t="s">
        <v>917</v>
      </c>
      <c r="F177" s="186" t="s">
        <v>918</v>
      </c>
      <c r="G177" s="199" t="s">
        <v>15</v>
      </c>
      <c r="H177" s="200">
        <v>9.01</v>
      </c>
      <c r="I177" s="199">
        <v>1.84</v>
      </c>
      <c r="J177" s="180">
        <f t="shared" si="26"/>
        <v>16.578400000000002</v>
      </c>
    </row>
    <row r="178" spans="1:10" ht="24" x14ac:dyDescent="0.25">
      <c r="A178" s="219"/>
      <c r="B178" s="221" t="s">
        <v>29</v>
      </c>
      <c r="C178" s="198"/>
      <c r="D178" s="143">
        <v>44118</v>
      </c>
      <c r="E178" s="199"/>
      <c r="F178" s="186" t="s">
        <v>923</v>
      </c>
      <c r="G178" s="199" t="s">
        <v>10</v>
      </c>
      <c r="H178" s="200">
        <v>1.08</v>
      </c>
      <c r="I178" s="387">
        <v>98</v>
      </c>
      <c r="J178" s="180">
        <f t="shared" si="26"/>
        <v>105.84</v>
      </c>
    </row>
    <row r="179" spans="1:10" x14ac:dyDescent="0.25">
      <c r="A179" s="219"/>
      <c r="B179" s="199"/>
      <c r="C179" s="198"/>
      <c r="D179" s="199"/>
      <c r="E179" s="199"/>
      <c r="F179" s="186"/>
      <c r="G179" s="199"/>
      <c r="H179" s="200"/>
      <c r="I179" s="199"/>
      <c r="J179" s="201"/>
    </row>
    <row r="180" spans="1:10" x14ac:dyDescent="0.25">
      <c r="A180" s="139" t="s">
        <v>871</v>
      </c>
      <c r="B180" s="139" t="s">
        <v>29</v>
      </c>
      <c r="C180" s="134" t="s">
        <v>30</v>
      </c>
      <c r="D180" s="140">
        <v>44118</v>
      </c>
      <c r="E180" s="139" t="str">
        <f>C180</f>
        <v>COMPOSIÇÃO</v>
      </c>
      <c r="F180" s="209" t="s">
        <v>321</v>
      </c>
      <c r="G180" s="139" t="s">
        <v>10</v>
      </c>
      <c r="H180" s="141" t="s">
        <v>21</v>
      </c>
      <c r="I180" s="142" t="s">
        <v>870</v>
      </c>
      <c r="J180" s="142">
        <f>J181</f>
        <v>47.71</v>
      </c>
    </row>
    <row r="181" spans="1:10" x14ac:dyDescent="0.25">
      <c r="A181" s="220"/>
      <c r="B181" s="221" t="s">
        <v>29</v>
      </c>
      <c r="C181" s="222" t="s">
        <v>30</v>
      </c>
      <c r="D181" s="143">
        <v>44118</v>
      </c>
      <c r="E181" s="222" t="s">
        <v>29</v>
      </c>
      <c r="F181" s="186" t="s">
        <v>321</v>
      </c>
      <c r="G181" s="199" t="s">
        <v>10</v>
      </c>
      <c r="H181" s="200">
        <v>1</v>
      </c>
      <c r="I181" s="144">
        <v>47.71</v>
      </c>
      <c r="J181" s="201">
        <f>H181*I181</f>
        <v>47.71</v>
      </c>
    </row>
    <row r="182" spans="1:10" x14ac:dyDescent="0.25">
      <c r="A182" s="220"/>
      <c r="B182" s="199"/>
      <c r="C182" s="199"/>
      <c r="D182" s="199"/>
      <c r="E182" s="199"/>
      <c r="F182" s="186"/>
      <c r="G182" s="199"/>
      <c r="H182" s="200"/>
      <c r="I182" s="199"/>
      <c r="J182" s="201"/>
    </row>
    <row r="183" spans="1:10" ht="36" x14ac:dyDescent="0.25">
      <c r="A183" s="139" t="str">
        <f>O.Sintético!B131</f>
        <v>4.12.04</v>
      </c>
      <c r="B183" s="139" t="s">
        <v>29</v>
      </c>
      <c r="C183" s="134" t="s">
        <v>30</v>
      </c>
      <c r="D183" s="140">
        <v>44118</v>
      </c>
      <c r="E183" s="139" t="str">
        <f>C183</f>
        <v>COMPOSIÇÃO</v>
      </c>
      <c r="F183" s="209" t="str">
        <f>O.Sintético!G131</f>
        <v>FORNECIMENTO E ASSENTAMENTO DE REVESTIMENTO VINILICO PARA USO COMERCIAL, SISTEMA CLICK, LINHA CITY, MODELO PETRA, MARCA DURAFLOOR OU EQUIVALENTE SIMILAR</v>
      </c>
      <c r="G183" s="139" t="s">
        <v>10</v>
      </c>
      <c r="H183" s="141" t="s">
        <v>21</v>
      </c>
      <c r="I183" s="142" t="s">
        <v>870</v>
      </c>
      <c r="J183" s="142">
        <f>J184</f>
        <v>71.446153846153862</v>
      </c>
    </row>
    <row r="184" spans="1:10" ht="36" x14ac:dyDescent="0.25">
      <c r="A184" s="220"/>
      <c r="B184" s="221" t="s">
        <v>29</v>
      </c>
      <c r="C184" s="222" t="s">
        <v>30</v>
      </c>
      <c r="D184" s="143">
        <v>44118</v>
      </c>
      <c r="E184" s="222" t="s">
        <v>29</v>
      </c>
      <c r="F184" s="186" t="str">
        <f>F183</f>
        <v>FORNECIMENTO E ASSENTAMENTO DE REVESTIMENTO VINILICO PARA USO COMERCIAL, SISTEMA CLICK, LINHA CITY, MODELO PETRA, MARCA DURAFLOOR OU EQUIVALENTE SIMILAR</v>
      </c>
      <c r="G184" s="199" t="s">
        <v>10</v>
      </c>
      <c r="H184" s="200">
        <v>1</v>
      </c>
      <c r="I184" s="144">
        <f>(215/3.25)*1.08</f>
        <v>71.446153846153862</v>
      </c>
      <c r="J184" s="201">
        <f>H184*I184</f>
        <v>71.446153846153862</v>
      </c>
    </row>
    <row r="185" spans="1:10" x14ac:dyDescent="0.25">
      <c r="A185" s="220"/>
      <c r="B185" s="199"/>
      <c r="C185" s="199"/>
      <c r="D185" s="199"/>
      <c r="E185" s="199"/>
      <c r="F185" s="186"/>
      <c r="G185" s="199"/>
      <c r="H185" s="200"/>
      <c r="I185" s="199"/>
      <c r="J185" s="201"/>
    </row>
    <row r="186" spans="1:10" s="32" customFormat="1" ht="60" x14ac:dyDescent="0.25">
      <c r="A186" s="139" t="str">
        <f>O.Sintético!B101</f>
        <v>4.7.06</v>
      </c>
      <c r="B186" s="139" t="s">
        <v>29</v>
      </c>
      <c r="C186" s="134" t="s">
        <v>30</v>
      </c>
      <c r="D186" s="140">
        <v>44118</v>
      </c>
      <c r="E186" s="139" t="str">
        <f>C186</f>
        <v>COMPOSIÇÃO</v>
      </c>
      <c r="F186" s="209" t="str">
        <f>O.Sintético!G101</f>
        <v>FORNECIMENTO E MONTAGEM DE FECHAMENTO  EM PAINEL DE ACM (ALUMINIUM COMPOSITE MATERIAL) COM LÂMINAS EXTERNAS ALUMÍNIO DE 0,3MM E NÚCLEO DE POLIETILENO DE BAIXA DENSIDADE COM ESPESSURA FINAL DE 4MM, NA COR MARRON, TIPO REYNOBOND, ALUCOBOND, OU SIMILAR, INCLUSIVE ESTRUTURAS AUXILIARES</v>
      </c>
      <c r="G186" s="139" t="s">
        <v>10</v>
      </c>
      <c r="H186" s="141" t="s">
        <v>21</v>
      </c>
      <c r="I186" s="142" t="s">
        <v>870</v>
      </c>
      <c r="J186" s="142">
        <f>J187</f>
        <v>90</v>
      </c>
    </row>
    <row r="187" spans="1:10" s="32" customFormat="1" ht="60" x14ac:dyDescent="0.25">
      <c r="A187" s="220"/>
      <c r="B187" s="221" t="s">
        <v>29</v>
      </c>
      <c r="C187" s="222"/>
      <c r="D187" s="143">
        <v>44118</v>
      </c>
      <c r="E187" s="222" t="s">
        <v>29</v>
      </c>
      <c r="F187" s="186" t="str">
        <f>F186</f>
        <v>FORNECIMENTO E MONTAGEM DE FECHAMENTO  EM PAINEL DE ACM (ALUMINIUM COMPOSITE MATERIAL) COM LÂMINAS EXTERNAS ALUMÍNIO DE 0,3MM E NÚCLEO DE POLIETILENO DE BAIXA DENSIDADE COM ESPESSURA FINAL DE 4MM, NA COR MARRON, TIPO REYNOBOND, ALUCOBOND, OU SIMILAR, INCLUSIVE ESTRUTURAS AUXILIARES</v>
      </c>
      <c r="G187" s="199" t="str">
        <f>G186</f>
        <v>M2</v>
      </c>
      <c r="H187" s="200">
        <v>1</v>
      </c>
      <c r="I187" s="144">
        <v>90</v>
      </c>
      <c r="J187" s="201">
        <f>H187*I187</f>
        <v>90</v>
      </c>
    </row>
    <row r="188" spans="1:10" s="32" customFormat="1" x14ac:dyDescent="0.25">
      <c r="A188" s="220"/>
      <c r="B188" s="199"/>
      <c r="C188" s="199"/>
      <c r="D188" s="199"/>
      <c r="E188" s="199"/>
      <c r="F188" s="186"/>
      <c r="G188" s="199"/>
      <c r="H188" s="200"/>
      <c r="I188" s="199"/>
      <c r="J188" s="201"/>
    </row>
    <row r="189" spans="1:10" s="32" customFormat="1" ht="36" x14ac:dyDescent="0.25">
      <c r="A189" s="139" t="str">
        <f>O.Sintético!B102</f>
        <v>4.8.01</v>
      </c>
      <c r="B189" s="139" t="s">
        <v>29</v>
      </c>
      <c r="C189" s="134" t="s">
        <v>30</v>
      </c>
      <c r="D189" s="140">
        <v>44118</v>
      </c>
      <c r="E189" s="139" t="str">
        <f>C189</f>
        <v>COMPOSIÇÃO</v>
      </c>
      <c r="F189" s="209" t="str">
        <f>O.Sintético!G102</f>
        <v>FORNECIMENTO E ASSENTAMENTO DE PORTA P1  DE MADEIRA LISA SEMI OCA, LARGURA 0,8M,  CATALAGO MACTAB - COD 75, LINHA MD01 - 75MM, PORTA COD 0, MOD B, AMADEIRADO CARVALHO PRATA, ALT 2,10M OU EQUIVALENTE SIMILAR</v>
      </c>
      <c r="G189" s="139" t="s">
        <v>256</v>
      </c>
      <c r="H189" s="141" t="s">
        <v>21</v>
      </c>
      <c r="I189" s="142" t="s">
        <v>870</v>
      </c>
      <c r="J189" s="142">
        <f>J190</f>
        <v>500</v>
      </c>
    </row>
    <row r="190" spans="1:10" s="32" customFormat="1" ht="36" x14ac:dyDescent="0.25">
      <c r="A190" s="220"/>
      <c r="B190" s="221" t="s">
        <v>29</v>
      </c>
      <c r="C190" s="222"/>
      <c r="D190" s="143">
        <v>44118</v>
      </c>
      <c r="E190" s="222" t="s">
        <v>29</v>
      </c>
      <c r="F190" s="186" t="str">
        <f>F189</f>
        <v>FORNECIMENTO E ASSENTAMENTO DE PORTA P1  DE MADEIRA LISA SEMI OCA, LARGURA 0,8M,  CATALAGO MACTAB - COD 75, LINHA MD01 - 75MM, PORTA COD 0, MOD B, AMADEIRADO CARVALHO PRATA, ALT 2,10M OU EQUIVALENTE SIMILAR</v>
      </c>
      <c r="G190" s="199" t="str">
        <f>G189</f>
        <v>UND</v>
      </c>
      <c r="H190" s="200">
        <v>1</v>
      </c>
      <c r="I190" s="144">
        <v>500</v>
      </c>
      <c r="J190" s="201">
        <f>H190*I190</f>
        <v>500</v>
      </c>
    </row>
    <row r="191" spans="1:10" s="32" customFormat="1" x14ac:dyDescent="0.25">
      <c r="A191" s="220"/>
      <c r="B191" s="199"/>
      <c r="C191" s="199"/>
      <c r="D191" s="199"/>
      <c r="E191" s="199"/>
      <c r="F191" s="186"/>
      <c r="G191" s="199"/>
      <c r="H191" s="200"/>
      <c r="I191" s="199"/>
      <c r="J191" s="201"/>
    </row>
    <row r="192" spans="1:10" s="32" customFormat="1" ht="36" x14ac:dyDescent="0.25">
      <c r="A192" s="139" t="str">
        <f>O.Sintético!B103</f>
        <v>4.8.02</v>
      </c>
      <c r="B192" s="139" t="s">
        <v>29</v>
      </c>
      <c r="C192" s="134" t="s">
        <v>30</v>
      </c>
      <c r="D192" s="140">
        <v>44118</v>
      </c>
      <c r="E192" s="139" t="str">
        <f>C192</f>
        <v>COMPOSIÇÃO</v>
      </c>
      <c r="F192" s="209" t="str">
        <f>O.Sintético!G103</f>
        <v>FORNECIMENTO E ASSENTAMENTO DE PORTA P2 DE MADEIRA LISA SEMI OCA, LARGURA 0,7M,  CATALAGO MACTAB - COD 75, LINHA MD01 - 75MM, PORTA COD 0, MOD B, AMADEIRADO CARVALHO PRATA, ALT 2,10M OU EQUIVALENTE SIMILAR</v>
      </c>
      <c r="G192" s="139" t="s">
        <v>256</v>
      </c>
      <c r="H192" s="141" t="s">
        <v>21</v>
      </c>
      <c r="I192" s="142" t="s">
        <v>870</v>
      </c>
      <c r="J192" s="142">
        <f>J193</f>
        <v>500</v>
      </c>
    </row>
    <row r="193" spans="1:10" s="32" customFormat="1" ht="36" x14ac:dyDescent="0.25">
      <c r="A193" s="220"/>
      <c r="B193" s="221" t="s">
        <v>29</v>
      </c>
      <c r="C193" s="222"/>
      <c r="D193" s="143">
        <v>44118</v>
      </c>
      <c r="E193" s="222" t="s">
        <v>29</v>
      </c>
      <c r="F193" s="186" t="str">
        <f>F192</f>
        <v>FORNECIMENTO E ASSENTAMENTO DE PORTA P2 DE MADEIRA LISA SEMI OCA, LARGURA 0,7M,  CATALAGO MACTAB - COD 75, LINHA MD01 - 75MM, PORTA COD 0, MOD B, AMADEIRADO CARVALHO PRATA, ALT 2,10M OU EQUIVALENTE SIMILAR</v>
      </c>
      <c r="G193" s="199" t="str">
        <f>G192</f>
        <v>UND</v>
      </c>
      <c r="H193" s="200">
        <v>1</v>
      </c>
      <c r="I193" s="144">
        <v>500</v>
      </c>
      <c r="J193" s="201">
        <f>H193*I193</f>
        <v>500</v>
      </c>
    </row>
    <row r="194" spans="1:10" s="32" customFormat="1" x14ac:dyDescent="0.25">
      <c r="A194" s="220"/>
      <c r="B194" s="199"/>
      <c r="C194" s="199"/>
      <c r="D194" s="199"/>
      <c r="E194" s="199"/>
      <c r="F194" s="186"/>
      <c r="G194" s="199"/>
      <c r="H194" s="200"/>
      <c r="I194" s="199"/>
      <c r="J194" s="201"/>
    </row>
    <row r="195" spans="1:10" s="32" customFormat="1" ht="36" x14ac:dyDescent="0.25">
      <c r="A195" s="139" t="str">
        <f>O.Sintético!B104</f>
        <v>4.8.03</v>
      </c>
      <c r="B195" s="139" t="s">
        <v>29</v>
      </c>
      <c r="C195" s="134" t="s">
        <v>30</v>
      </c>
      <c r="D195" s="140">
        <v>44118</v>
      </c>
      <c r="E195" s="139" t="str">
        <f>C195</f>
        <v>COMPOSIÇÃO</v>
      </c>
      <c r="F195" s="209" t="str">
        <f>O.Sintético!G104</f>
        <v>FORNECIMENTO E ASSENTAMENTO DE PORTA P3 DE MADEIRA LISA SEMI OCA, LARGURA 0,6M,  CATALAGO MACTAB - COD 75, LINHA MD01 - 75MM, PORTA COD 0, MOD B, AMADEIRADO CARVALHO PRATA, ALT 2,10M, OU EQUIVALENTE SIMILAR</v>
      </c>
      <c r="G195" s="139" t="s">
        <v>256</v>
      </c>
      <c r="H195" s="141" t="s">
        <v>21</v>
      </c>
      <c r="I195" s="142" t="s">
        <v>870</v>
      </c>
      <c r="J195" s="142">
        <f>J196</f>
        <v>500</v>
      </c>
    </row>
    <row r="196" spans="1:10" s="32" customFormat="1" ht="36" x14ac:dyDescent="0.25">
      <c r="A196" s="220"/>
      <c r="B196" s="221" t="s">
        <v>29</v>
      </c>
      <c r="C196" s="222"/>
      <c r="D196" s="143">
        <v>44118</v>
      </c>
      <c r="E196" s="222" t="s">
        <v>29</v>
      </c>
      <c r="F196" s="186" t="str">
        <f>F195</f>
        <v>FORNECIMENTO E ASSENTAMENTO DE PORTA P3 DE MADEIRA LISA SEMI OCA, LARGURA 0,6M,  CATALAGO MACTAB - COD 75, LINHA MD01 - 75MM, PORTA COD 0, MOD B, AMADEIRADO CARVALHO PRATA, ALT 2,10M, OU EQUIVALENTE SIMILAR</v>
      </c>
      <c r="G196" s="199" t="str">
        <f>G195</f>
        <v>UND</v>
      </c>
      <c r="H196" s="200">
        <v>1</v>
      </c>
      <c r="I196" s="144">
        <v>500</v>
      </c>
      <c r="J196" s="201">
        <f>H196*I196</f>
        <v>500</v>
      </c>
    </row>
    <row r="197" spans="1:10" s="32" customFormat="1" ht="48" x14ac:dyDescent="0.25">
      <c r="A197" s="139" t="str">
        <f>O.Sintético!B105</f>
        <v>4.8.04</v>
      </c>
      <c r="B197" s="139" t="s">
        <v>29</v>
      </c>
      <c r="C197" s="134" t="s">
        <v>30</v>
      </c>
      <c r="D197" s="140">
        <v>44118</v>
      </c>
      <c r="E197" s="139" t="str">
        <f>C197</f>
        <v>COMPOSIÇÃO</v>
      </c>
      <c r="F197" s="209" t="str">
        <f>O.Sintético!G105</f>
        <v>FORNECIMENTO E ASSENTAMENTO DE PORTA P4 DE MADEIRA LISA SEMI OCA, LARGURA 0,9M,  CATALAGO MACTAB - COD 75, LINHA MD01 - 75MM, PORTA COD 0, MOD B, AMADEIRADO CARVALHO PRATA, ALT 2,10M, LARG 0,8M OU EQIVALENTE SIMILAR</v>
      </c>
      <c r="G197" s="139" t="s">
        <v>256</v>
      </c>
      <c r="H197" s="141" t="s">
        <v>21</v>
      </c>
      <c r="I197" s="142" t="s">
        <v>870</v>
      </c>
      <c r="J197" s="142">
        <f>J198</f>
        <v>500</v>
      </c>
    </row>
    <row r="198" spans="1:10" s="32" customFormat="1" ht="48" x14ac:dyDescent="0.25">
      <c r="A198" s="220"/>
      <c r="B198" s="221" t="s">
        <v>29</v>
      </c>
      <c r="C198" s="222"/>
      <c r="D198" s="143">
        <v>44118</v>
      </c>
      <c r="E198" s="222" t="s">
        <v>29</v>
      </c>
      <c r="F198" s="186" t="str">
        <f>F197</f>
        <v>FORNECIMENTO E ASSENTAMENTO DE PORTA P4 DE MADEIRA LISA SEMI OCA, LARGURA 0,9M,  CATALAGO MACTAB - COD 75, LINHA MD01 - 75MM, PORTA COD 0, MOD B, AMADEIRADO CARVALHO PRATA, ALT 2,10M, LARG 0,8M OU EQIVALENTE SIMILAR</v>
      </c>
      <c r="G198" s="199" t="str">
        <f>G197</f>
        <v>UND</v>
      </c>
      <c r="H198" s="200">
        <v>1</v>
      </c>
      <c r="I198" s="144">
        <v>500</v>
      </c>
      <c r="J198" s="201">
        <f>H198*I198</f>
        <v>500</v>
      </c>
    </row>
    <row r="199" spans="1:10" s="32" customFormat="1" x14ac:dyDescent="0.25">
      <c r="A199" s="220"/>
      <c r="B199" s="199"/>
      <c r="C199" s="199"/>
      <c r="D199" s="199"/>
      <c r="E199" s="199"/>
      <c r="F199" s="186"/>
      <c r="G199" s="199"/>
      <c r="H199" s="200"/>
      <c r="I199" s="199"/>
      <c r="J199" s="201"/>
    </row>
    <row r="200" spans="1:10" s="32" customFormat="1" ht="48" x14ac:dyDescent="0.25">
      <c r="A200" s="139" t="str">
        <f>O.Sintético!B106</f>
        <v>4.8.05</v>
      </c>
      <c r="B200" s="139" t="s">
        <v>29</v>
      </c>
      <c r="C200" s="134" t="s">
        <v>30</v>
      </c>
      <c r="D200" s="140">
        <v>44118</v>
      </c>
      <c r="E200" s="139" t="str">
        <f>C200</f>
        <v>COMPOSIÇÃO</v>
      </c>
      <c r="F200" s="209" t="str">
        <f>O.Sintético!G106</f>
        <v>FORNECIMENTO E ASSENTAMENTO DE PORTA P5 DE CORRER  DE MADEIRA LISA SEMI OCA, CATALAGO MACTAB - COD 75, LINHA MD01 - 75MM, PORTA COD 0, MOD B, AMADEIRADO CARVALHO PRATA, ALT 2,15M, LARG 0,9M OU EQUIVALENTE SIMILAR</v>
      </c>
      <c r="G200" s="139" t="s">
        <v>256</v>
      </c>
      <c r="H200" s="141" t="s">
        <v>21</v>
      </c>
      <c r="I200" s="142" t="s">
        <v>870</v>
      </c>
      <c r="J200" s="142">
        <f>J201</f>
        <v>500</v>
      </c>
    </row>
    <row r="201" spans="1:10" s="32" customFormat="1" ht="48" x14ac:dyDescent="0.25">
      <c r="A201" s="220"/>
      <c r="B201" s="221" t="s">
        <v>29</v>
      </c>
      <c r="C201" s="222"/>
      <c r="D201" s="143">
        <v>44118</v>
      </c>
      <c r="E201" s="222" t="s">
        <v>29</v>
      </c>
      <c r="F201" s="186" t="str">
        <f>F200</f>
        <v>FORNECIMENTO E ASSENTAMENTO DE PORTA P5 DE CORRER  DE MADEIRA LISA SEMI OCA, CATALAGO MACTAB - COD 75, LINHA MD01 - 75MM, PORTA COD 0, MOD B, AMADEIRADO CARVALHO PRATA, ALT 2,15M, LARG 0,9M OU EQUIVALENTE SIMILAR</v>
      </c>
      <c r="G201" s="199" t="str">
        <f>G200</f>
        <v>UND</v>
      </c>
      <c r="H201" s="200">
        <v>1</v>
      </c>
      <c r="I201" s="144">
        <v>500</v>
      </c>
      <c r="J201" s="201">
        <f>H201*I201</f>
        <v>500</v>
      </c>
    </row>
    <row r="202" spans="1:10" s="32" customFormat="1" x14ac:dyDescent="0.25">
      <c r="A202" s="220"/>
      <c r="B202" s="199"/>
      <c r="C202" s="199"/>
      <c r="D202" s="199"/>
      <c r="E202" s="199"/>
      <c r="F202" s="186"/>
      <c r="G202" s="199"/>
      <c r="H202" s="200"/>
      <c r="I202" s="199"/>
      <c r="J202" s="201"/>
    </row>
    <row r="203" spans="1:10" s="32" customFormat="1" ht="48" x14ac:dyDescent="0.25">
      <c r="A203" s="139" t="str">
        <f>O.Sintético!B107</f>
        <v>4.8.06</v>
      </c>
      <c r="B203" s="139" t="s">
        <v>29</v>
      </c>
      <c r="C203" s="134" t="s">
        <v>30</v>
      </c>
      <c r="D203" s="140">
        <v>44118</v>
      </c>
      <c r="E203" s="139" t="str">
        <f>C203</f>
        <v>COMPOSIÇÃO</v>
      </c>
      <c r="F203" s="209" t="str">
        <f>O.Sintético!G107</f>
        <v>FORNECIMENTO E ASSENTAMENTO DE PORTA P6 DE MADEIRA LISA SEMI OCA,  CATALAGO MACTAB - COD 75, LINHA MD01 - 75MM, PORTA COD 0, MOD B, AMADEIRADO CARVALHO PRATA, ALT 2,10M, LARG 1,0M OU EQUIVALENTE SIMILAR</v>
      </c>
      <c r="G203" s="139" t="s">
        <v>256</v>
      </c>
      <c r="H203" s="141" t="s">
        <v>21</v>
      </c>
      <c r="I203" s="142" t="s">
        <v>870</v>
      </c>
      <c r="J203" s="142">
        <f>J204</f>
        <v>500</v>
      </c>
    </row>
    <row r="204" spans="1:10" s="32" customFormat="1" ht="48" x14ac:dyDescent="0.25">
      <c r="A204" s="220"/>
      <c r="B204" s="221" t="s">
        <v>29</v>
      </c>
      <c r="C204" s="222"/>
      <c r="D204" s="143">
        <v>44118</v>
      </c>
      <c r="E204" s="222" t="s">
        <v>29</v>
      </c>
      <c r="F204" s="186" t="str">
        <f>F203</f>
        <v>FORNECIMENTO E ASSENTAMENTO DE PORTA P6 DE MADEIRA LISA SEMI OCA,  CATALAGO MACTAB - COD 75, LINHA MD01 - 75MM, PORTA COD 0, MOD B, AMADEIRADO CARVALHO PRATA, ALT 2,10M, LARG 1,0M OU EQUIVALENTE SIMILAR</v>
      </c>
      <c r="G204" s="199" t="str">
        <f>G203</f>
        <v>UND</v>
      </c>
      <c r="H204" s="200">
        <v>1</v>
      </c>
      <c r="I204" s="144">
        <v>500</v>
      </c>
      <c r="J204" s="201">
        <f>H204*I204</f>
        <v>500</v>
      </c>
    </row>
    <row r="205" spans="1:10" s="32" customFormat="1" x14ac:dyDescent="0.25">
      <c r="A205" s="220"/>
      <c r="B205" s="199"/>
      <c r="C205" s="199"/>
      <c r="D205" s="199"/>
      <c r="E205" s="199"/>
      <c r="F205" s="186"/>
      <c r="G205" s="199"/>
      <c r="H205" s="200"/>
      <c r="I205" s="199"/>
      <c r="J205" s="201"/>
    </row>
    <row r="206" spans="1:10" s="32" customFormat="1" ht="36" x14ac:dyDescent="0.25">
      <c r="A206" s="139" t="str">
        <f>O.Sintético!B109</f>
        <v>4.9.02</v>
      </c>
      <c r="B206" s="139" t="s">
        <v>29</v>
      </c>
      <c r="C206" s="134" t="s">
        <v>30</v>
      </c>
      <c r="D206" s="140">
        <v>44118</v>
      </c>
      <c r="E206" s="139" t="str">
        <f>C206</f>
        <v>COMPOSIÇÃO</v>
      </c>
      <c r="F206" s="209" t="str">
        <f>O.Sintético!G109</f>
        <v>FORNECIMENTO E INSTALAÇÃO DE FACHADA EM PELE DE VIDRO (STRUCTURAL GLAZING) EM VIDRO LAMINADO FUME REFLETIVO,  APLICADO SOBRE ESTRUTURA EM ALUMÍNIO ANODIZADO NA COR BRANCA COM SILICONE ESTRUTURAL</v>
      </c>
      <c r="G206" s="139" t="s">
        <v>10</v>
      </c>
      <c r="H206" s="141" t="s">
        <v>21</v>
      </c>
      <c r="I206" s="142" t="s">
        <v>870</v>
      </c>
      <c r="J206" s="142">
        <f>J207</f>
        <v>580</v>
      </c>
    </row>
    <row r="207" spans="1:10" s="32" customFormat="1" ht="36" x14ac:dyDescent="0.25">
      <c r="A207" s="220"/>
      <c r="B207" s="221" t="s">
        <v>29</v>
      </c>
      <c r="C207" s="222"/>
      <c r="D207" s="143">
        <v>44118</v>
      </c>
      <c r="E207" s="222" t="s">
        <v>29</v>
      </c>
      <c r="F207" s="186" t="str">
        <f>F206</f>
        <v>FORNECIMENTO E INSTALAÇÃO DE FACHADA EM PELE DE VIDRO (STRUCTURAL GLAZING) EM VIDRO LAMINADO FUME REFLETIVO,  APLICADO SOBRE ESTRUTURA EM ALUMÍNIO ANODIZADO NA COR BRANCA COM SILICONE ESTRUTURAL</v>
      </c>
      <c r="G207" s="199" t="s">
        <v>10</v>
      </c>
      <c r="H207" s="200">
        <v>1</v>
      </c>
      <c r="I207" s="144">
        <v>580</v>
      </c>
      <c r="J207" s="201">
        <f>H207*I207</f>
        <v>580</v>
      </c>
    </row>
    <row r="208" spans="1:10" s="32" customFormat="1" x14ac:dyDescent="0.25">
      <c r="A208" s="220"/>
      <c r="B208" s="199"/>
      <c r="C208" s="199"/>
      <c r="D208" s="199"/>
      <c r="E208" s="199"/>
      <c r="F208" s="186"/>
      <c r="G208" s="199"/>
      <c r="H208" s="200"/>
      <c r="I208" s="199"/>
      <c r="J208" s="201"/>
    </row>
    <row r="209" spans="1:10" s="32" customFormat="1" ht="22.15" customHeight="1" x14ac:dyDescent="0.25">
      <c r="A209" s="139" t="str">
        <f>O.Sintético!B110</f>
        <v>4.9.03</v>
      </c>
      <c r="B209" s="139" t="s">
        <v>29</v>
      </c>
      <c r="C209" s="134" t="s">
        <v>30</v>
      </c>
      <c r="D209" s="140">
        <v>44118</v>
      </c>
      <c r="E209" s="139" t="str">
        <f>C209</f>
        <v>COMPOSIÇÃO</v>
      </c>
      <c r="F209" s="209" t="str">
        <f>O.Sintético!G110</f>
        <v>PORTA AUTOMATICA EM VIDRO TEMPERADO NA COR FUME, DIM. 2,62 X 2,1M, TIPO P7.</v>
      </c>
      <c r="G209" s="139" t="str">
        <f>G203</f>
        <v>UND</v>
      </c>
      <c r="H209" s="141" t="s">
        <v>21</v>
      </c>
      <c r="I209" s="142" t="s">
        <v>870</v>
      </c>
      <c r="J209" s="142">
        <f>J210</f>
        <v>13100</v>
      </c>
    </row>
    <row r="210" spans="1:10" s="32" customFormat="1" ht="22.15" customHeight="1" x14ac:dyDescent="0.25">
      <c r="A210" s="220"/>
      <c r="B210" s="221" t="s">
        <v>29</v>
      </c>
      <c r="C210" s="222"/>
      <c r="D210" s="143">
        <v>44118</v>
      </c>
      <c r="E210" s="222" t="s">
        <v>29</v>
      </c>
      <c r="F210" s="186" t="str">
        <f>F209</f>
        <v>PORTA AUTOMATICA EM VIDRO TEMPERADO NA COR FUME, DIM. 2,62 X 2,1M, TIPO P7.</v>
      </c>
      <c r="G210" s="199" t="str">
        <f>G203</f>
        <v>UND</v>
      </c>
      <c r="H210" s="200">
        <v>1</v>
      </c>
      <c r="I210" s="144">
        <v>13100</v>
      </c>
      <c r="J210" s="201">
        <f>H210*I210</f>
        <v>13100</v>
      </c>
    </row>
    <row r="211" spans="1:10" s="32" customFormat="1" x14ac:dyDescent="0.25">
      <c r="A211" s="220"/>
      <c r="B211" s="221"/>
      <c r="C211" s="222"/>
      <c r="D211" s="143"/>
      <c r="E211" s="222"/>
      <c r="F211" s="186"/>
      <c r="G211" s="199"/>
      <c r="H211" s="200"/>
      <c r="I211" s="144"/>
      <c r="J211" s="201"/>
    </row>
    <row r="212" spans="1:10" x14ac:dyDescent="0.25">
      <c r="A212" s="139" t="str">
        <f>O.Sintético!B118</f>
        <v>4.11.02</v>
      </c>
      <c r="B212" s="139" t="s">
        <v>29</v>
      </c>
      <c r="C212" s="134" t="s">
        <v>868</v>
      </c>
      <c r="D212" s="140">
        <v>44118</v>
      </c>
      <c r="E212" s="139" t="s">
        <v>30</v>
      </c>
      <c r="F212" s="209" t="str">
        <f>O.Sintético!G118</f>
        <v>PORTÃO EM TUBO METALICO QUADRADO DE 1 X 1''.</v>
      </c>
      <c r="G212" s="139" t="s">
        <v>10</v>
      </c>
      <c r="H212" s="141" t="s">
        <v>21</v>
      </c>
      <c r="I212" s="142" t="s">
        <v>870</v>
      </c>
      <c r="J212" s="142">
        <f>SUM(J213:J217)</f>
        <v>160.74</v>
      </c>
    </row>
    <row r="213" spans="1:10" x14ac:dyDescent="0.25">
      <c r="A213" s="219"/>
      <c r="B213" s="199" t="s">
        <v>20</v>
      </c>
      <c r="C213" s="198" t="s">
        <v>30</v>
      </c>
      <c r="D213" s="143">
        <v>44118</v>
      </c>
      <c r="E213" s="199">
        <v>88316</v>
      </c>
      <c r="F213" s="186" t="s">
        <v>13</v>
      </c>
      <c r="G213" s="199" t="s">
        <v>11</v>
      </c>
      <c r="H213" s="200">
        <v>2</v>
      </c>
      <c r="I213" s="199">
        <v>14.56</v>
      </c>
      <c r="J213" s="180">
        <f t="shared" ref="J213:J214" si="27">I213*H213</f>
        <v>29.12</v>
      </c>
    </row>
    <row r="214" spans="1:10" x14ac:dyDescent="0.25">
      <c r="A214" s="219"/>
      <c r="B214" s="199" t="s">
        <v>20</v>
      </c>
      <c r="C214" s="198" t="s">
        <v>30</v>
      </c>
      <c r="D214" s="143">
        <v>44118</v>
      </c>
      <c r="E214" s="199">
        <v>88315</v>
      </c>
      <c r="F214" s="186" t="s">
        <v>974</v>
      </c>
      <c r="G214" s="199" t="s">
        <v>11</v>
      </c>
      <c r="H214" s="200">
        <v>2</v>
      </c>
      <c r="I214" s="199">
        <v>17.91</v>
      </c>
      <c r="J214" s="180">
        <f t="shared" si="27"/>
        <v>35.82</v>
      </c>
    </row>
    <row r="215" spans="1:10" x14ac:dyDescent="0.25">
      <c r="A215" s="219"/>
      <c r="B215" s="199" t="s">
        <v>20</v>
      </c>
      <c r="C215" s="198" t="s">
        <v>30</v>
      </c>
      <c r="D215" s="143">
        <v>44118</v>
      </c>
      <c r="E215" s="199">
        <v>88309</v>
      </c>
      <c r="F215" s="186" t="s">
        <v>975</v>
      </c>
      <c r="G215" s="199" t="s">
        <v>11</v>
      </c>
      <c r="H215" s="200">
        <v>0.5</v>
      </c>
      <c r="I215" s="387">
        <v>18</v>
      </c>
      <c r="J215" s="180">
        <f t="shared" ref="J215:J217" si="28">I215*H215</f>
        <v>9</v>
      </c>
    </row>
    <row r="216" spans="1:10" x14ac:dyDescent="0.25">
      <c r="A216" s="219"/>
      <c r="B216" s="221" t="s">
        <v>29</v>
      </c>
      <c r="C216" s="198"/>
      <c r="D216" s="143">
        <v>44118</v>
      </c>
      <c r="E216" s="199"/>
      <c r="F216" s="186" t="s">
        <v>976</v>
      </c>
      <c r="G216" s="221" t="s">
        <v>8</v>
      </c>
      <c r="H216" s="200">
        <v>9.8000000000000007</v>
      </c>
      <c r="I216" s="388">
        <v>8.5</v>
      </c>
      <c r="J216" s="180">
        <f t="shared" si="28"/>
        <v>83.300000000000011</v>
      </c>
    </row>
    <row r="217" spans="1:10" x14ac:dyDescent="0.25">
      <c r="A217" s="219"/>
      <c r="B217" s="221" t="s">
        <v>29</v>
      </c>
      <c r="C217" s="198"/>
      <c r="D217" s="143">
        <v>44118</v>
      </c>
      <c r="E217" s="199"/>
      <c r="F217" s="186" t="s">
        <v>977</v>
      </c>
      <c r="G217" s="199"/>
      <c r="H217" s="200">
        <v>0.5</v>
      </c>
      <c r="I217" s="388">
        <v>7</v>
      </c>
      <c r="J217" s="180">
        <f t="shared" si="28"/>
        <v>3.5</v>
      </c>
    </row>
    <row r="218" spans="1:10" s="32" customFormat="1" x14ac:dyDescent="0.25">
      <c r="A218" s="220"/>
      <c r="B218" s="199"/>
      <c r="C218" s="199"/>
      <c r="D218" s="199"/>
      <c r="E218" s="199"/>
      <c r="F218" s="186"/>
      <c r="G218" s="199"/>
      <c r="H218" s="200"/>
      <c r="I218" s="199"/>
      <c r="J218" s="201"/>
    </row>
    <row r="219" spans="1:10" s="32" customFormat="1" x14ac:dyDescent="0.25">
      <c r="A219" s="139" t="str">
        <f>O.Sintético!B119</f>
        <v>4.11.03</v>
      </c>
      <c r="B219" s="139" t="s">
        <v>29</v>
      </c>
      <c r="C219" s="134" t="s">
        <v>868</v>
      </c>
      <c r="D219" s="140">
        <v>44118</v>
      </c>
      <c r="E219" s="139" t="s">
        <v>30</v>
      </c>
      <c r="F219" s="209" t="str">
        <f>O.Sintético!G119</f>
        <v>CORRIMAO EM AÇO INOX SIMPLES CHUMBADO EM ALVENARIA</v>
      </c>
      <c r="G219" s="139" t="s">
        <v>8</v>
      </c>
      <c r="H219" s="141" t="s">
        <v>21</v>
      </c>
      <c r="I219" s="142" t="s">
        <v>870</v>
      </c>
      <c r="J219" s="142">
        <f>SUM(J220:J223)</f>
        <v>89.94</v>
      </c>
    </row>
    <row r="220" spans="1:10" s="32" customFormat="1" x14ac:dyDescent="0.25">
      <c r="A220" s="219"/>
      <c r="B220" s="199" t="s">
        <v>20</v>
      </c>
      <c r="C220" s="198" t="s">
        <v>30</v>
      </c>
      <c r="D220" s="143">
        <v>44118</v>
      </c>
      <c r="E220" s="199">
        <v>88316</v>
      </c>
      <c r="F220" s="186" t="s">
        <v>13</v>
      </c>
      <c r="G220" s="199" t="s">
        <v>11</v>
      </c>
      <c r="H220" s="200">
        <v>2</v>
      </c>
      <c r="I220" s="199">
        <v>14.56</v>
      </c>
      <c r="J220" s="180">
        <f t="shared" ref="J220:J223" si="29">I220*H220</f>
        <v>29.12</v>
      </c>
    </row>
    <row r="221" spans="1:10" s="32" customFormat="1" x14ac:dyDescent="0.25">
      <c r="A221" s="219"/>
      <c r="B221" s="199" t="s">
        <v>20</v>
      </c>
      <c r="C221" s="198" t="s">
        <v>30</v>
      </c>
      <c r="D221" s="143">
        <v>44118</v>
      </c>
      <c r="E221" s="199">
        <v>88315</v>
      </c>
      <c r="F221" s="186" t="s">
        <v>974</v>
      </c>
      <c r="G221" s="199" t="s">
        <v>11</v>
      </c>
      <c r="H221" s="200">
        <v>2</v>
      </c>
      <c r="I221" s="199">
        <v>17.91</v>
      </c>
      <c r="J221" s="180">
        <f t="shared" si="29"/>
        <v>35.82</v>
      </c>
    </row>
    <row r="222" spans="1:10" s="32" customFormat="1" x14ac:dyDescent="0.25">
      <c r="A222" s="219"/>
      <c r="B222" s="199" t="s">
        <v>20</v>
      </c>
      <c r="C222" s="198" t="s">
        <v>30</v>
      </c>
      <c r="D222" s="143">
        <v>44118</v>
      </c>
      <c r="E222" s="199">
        <v>88309</v>
      </c>
      <c r="F222" s="186" t="s">
        <v>975</v>
      </c>
      <c r="G222" s="199" t="s">
        <v>11</v>
      </c>
      <c r="H222" s="200">
        <v>0.5</v>
      </c>
      <c r="I222" s="387">
        <v>18</v>
      </c>
      <c r="J222" s="180">
        <f t="shared" si="29"/>
        <v>9</v>
      </c>
    </row>
    <row r="223" spans="1:10" s="32" customFormat="1" x14ac:dyDescent="0.25">
      <c r="A223" s="219"/>
      <c r="B223" s="221" t="s">
        <v>29</v>
      </c>
      <c r="C223" s="198"/>
      <c r="D223" s="143">
        <v>44118</v>
      </c>
      <c r="E223" s="199"/>
      <c r="F223" s="186" t="s">
        <v>1067</v>
      </c>
      <c r="G223" s="221" t="s">
        <v>8</v>
      </c>
      <c r="H223" s="200">
        <v>1</v>
      </c>
      <c r="I223" s="388">
        <v>16</v>
      </c>
      <c r="J223" s="180">
        <f t="shared" si="29"/>
        <v>16</v>
      </c>
    </row>
    <row r="224" spans="1:10" s="32" customFormat="1" x14ac:dyDescent="0.25">
      <c r="A224" s="220"/>
      <c r="B224" s="199"/>
      <c r="C224" s="199"/>
      <c r="D224" s="199"/>
      <c r="E224" s="199"/>
      <c r="F224" s="186"/>
      <c r="G224" s="199"/>
      <c r="H224" s="200"/>
      <c r="I224" s="199"/>
      <c r="J224" s="201"/>
    </row>
    <row r="225" spans="1:10" s="32" customFormat="1" ht="24" x14ac:dyDescent="0.25">
      <c r="A225" s="139" t="str">
        <f>O.Sintético!B120</f>
        <v>4.11.04</v>
      </c>
      <c r="B225" s="139" t="s">
        <v>29</v>
      </c>
      <c r="C225" s="134" t="s">
        <v>30</v>
      </c>
      <c r="D225" s="140">
        <v>44118</v>
      </c>
      <c r="E225" s="139" t="str">
        <f>C225</f>
        <v>COMPOSIÇÃO</v>
      </c>
      <c r="F225" s="209" t="str">
        <f>O.Sintético!G120</f>
        <v>FORNECIMENTO E INSTALAÇÃO DE LETREIRO COMPOSTO DE LETRAS EM AÇO INOX COM ESPESSURA DE 20CM A SEREM INSTALADAS AO RECUO FRONTAL DO LOTE</v>
      </c>
      <c r="G225" s="139" t="str">
        <f>G209</f>
        <v>UND</v>
      </c>
      <c r="H225" s="141" t="s">
        <v>21</v>
      </c>
      <c r="I225" s="142" t="s">
        <v>870</v>
      </c>
      <c r="J225" s="142">
        <f>J226</f>
        <v>9072.5</v>
      </c>
    </row>
    <row r="226" spans="1:10" s="32" customFormat="1" ht="24" x14ac:dyDescent="0.25">
      <c r="A226" s="220"/>
      <c r="B226" s="221" t="s">
        <v>29</v>
      </c>
      <c r="C226" s="222"/>
      <c r="D226" s="143">
        <v>44118</v>
      </c>
      <c r="E226" s="222" t="s">
        <v>29</v>
      </c>
      <c r="F226" s="186" t="str">
        <f>F225</f>
        <v>FORNECIMENTO E INSTALAÇÃO DE LETREIRO COMPOSTO DE LETRAS EM AÇO INOX COM ESPESSURA DE 20CM A SEREM INSTALADAS AO RECUO FRONTAL DO LOTE</v>
      </c>
      <c r="G226" s="199" t="str">
        <f>G209</f>
        <v>UND</v>
      </c>
      <c r="H226" s="200">
        <v>1</v>
      </c>
      <c r="I226" s="144">
        <v>9072.5</v>
      </c>
      <c r="J226" s="201">
        <f>H226*I226</f>
        <v>9072.5</v>
      </c>
    </row>
    <row r="227" spans="1:10" s="32" customFormat="1" x14ac:dyDescent="0.25">
      <c r="A227" s="220"/>
      <c r="B227" s="199"/>
      <c r="C227" s="199"/>
      <c r="D227" s="199"/>
      <c r="E227" s="199"/>
      <c r="F227" s="186"/>
      <c r="G227" s="199"/>
      <c r="H227" s="200"/>
      <c r="I227" s="199"/>
      <c r="J227" s="201"/>
    </row>
    <row r="228" spans="1:10" s="32" customFormat="1" ht="24" x14ac:dyDescent="0.25">
      <c r="A228" s="139" t="str">
        <f>O.Sintético!B121</f>
        <v>4.11.05</v>
      </c>
      <c r="B228" s="139" t="s">
        <v>29</v>
      </c>
      <c r="C228" s="134" t="s">
        <v>30</v>
      </c>
      <c r="D228" s="140">
        <v>44118</v>
      </c>
      <c r="E228" s="139" t="str">
        <f>C228</f>
        <v>COMPOSIÇÃO</v>
      </c>
      <c r="F228" s="209" t="str">
        <f>O.Sintético!G121</f>
        <v>FORNECIMENTO E INSTALAÇÃO DE PLACAS EM AÇO, DIM 20X10X5CM, COM NOME E SINALIZAÇÃO/DESENHO DOS AMBIENTES IMPRESSOS NA COR PRETA</v>
      </c>
      <c r="G228" s="139" t="str">
        <f>G225</f>
        <v>UND</v>
      </c>
      <c r="H228" s="141" t="s">
        <v>21</v>
      </c>
      <c r="I228" s="142" t="s">
        <v>870</v>
      </c>
      <c r="J228" s="142">
        <f>J229</f>
        <v>50</v>
      </c>
    </row>
    <row r="229" spans="1:10" s="32" customFormat="1" ht="24" x14ac:dyDescent="0.25">
      <c r="A229" s="220"/>
      <c r="B229" s="221" t="s">
        <v>29</v>
      </c>
      <c r="C229" s="222"/>
      <c r="D229" s="143">
        <v>44118</v>
      </c>
      <c r="E229" s="222" t="s">
        <v>29</v>
      </c>
      <c r="F229" s="186" t="str">
        <f>F228</f>
        <v>FORNECIMENTO E INSTALAÇÃO DE PLACAS EM AÇO, DIM 20X10X5CM, COM NOME E SINALIZAÇÃO/DESENHO DOS AMBIENTES IMPRESSOS NA COR PRETA</v>
      </c>
      <c r="G229" s="199" t="str">
        <f>G226</f>
        <v>UND</v>
      </c>
      <c r="H229" s="200">
        <v>1</v>
      </c>
      <c r="I229" s="144">
        <v>50</v>
      </c>
      <c r="J229" s="201">
        <f>H229*I229</f>
        <v>50</v>
      </c>
    </row>
    <row r="230" spans="1:10" s="32" customFormat="1" x14ac:dyDescent="0.25">
      <c r="A230" s="220"/>
      <c r="B230" s="199"/>
      <c r="C230" s="199"/>
      <c r="D230" s="199"/>
      <c r="E230" s="199"/>
      <c r="F230" s="186"/>
      <c r="G230" s="199"/>
      <c r="H230" s="200"/>
      <c r="I230" s="199"/>
      <c r="J230" s="201"/>
    </row>
    <row r="231" spans="1:10" s="32" customFormat="1" ht="36" x14ac:dyDescent="0.25">
      <c r="A231" s="139" t="str">
        <f>O.Sintético!B122</f>
        <v>4.11.06</v>
      </c>
      <c r="B231" s="139" t="s">
        <v>29</v>
      </c>
      <c r="C231" s="134" t="s">
        <v>30</v>
      </c>
      <c r="D231" s="140">
        <v>44118</v>
      </c>
      <c r="E231" s="139" t="str">
        <f>C231</f>
        <v>COMPOSIÇÃO</v>
      </c>
      <c r="F231" s="209" t="str">
        <f>O.Sintético!G122</f>
        <v>FORNECIMENTO E INSTALAÇÃO NOS BANHEIROS DE PLACAS EM AÇO, DIM 15X10X5CM, COM NOME E SINALIZAÇÃO/DESENHO DO AMBIENTE IMPRESSO NA COR PRETA</v>
      </c>
      <c r="G231" s="139" t="str">
        <f>G228</f>
        <v>UND</v>
      </c>
      <c r="H231" s="141" t="s">
        <v>21</v>
      </c>
      <c r="I231" s="142" t="s">
        <v>870</v>
      </c>
      <c r="J231" s="142">
        <f>J232</f>
        <v>50</v>
      </c>
    </row>
    <row r="232" spans="1:10" s="32" customFormat="1" ht="36" x14ac:dyDescent="0.25">
      <c r="A232" s="220"/>
      <c r="B232" s="221" t="s">
        <v>29</v>
      </c>
      <c r="C232" s="222"/>
      <c r="D232" s="143">
        <v>44118</v>
      </c>
      <c r="E232" s="222" t="s">
        <v>29</v>
      </c>
      <c r="F232" s="186" t="str">
        <f>F231</f>
        <v>FORNECIMENTO E INSTALAÇÃO NOS BANHEIROS DE PLACAS EM AÇO, DIM 15X10X5CM, COM NOME E SINALIZAÇÃO/DESENHO DO AMBIENTE IMPRESSO NA COR PRETA</v>
      </c>
      <c r="G232" s="199" t="str">
        <f>G229</f>
        <v>UND</v>
      </c>
      <c r="H232" s="200">
        <v>1</v>
      </c>
      <c r="I232" s="144">
        <v>50</v>
      </c>
      <c r="J232" s="201">
        <f>H232*I232</f>
        <v>50</v>
      </c>
    </row>
    <row r="233" spans="1:10" s="32" customFormat="1" x14ac:dyDescent="0.25">
      <c r="A233" s="220"/>
      <c r="B233" s="199"/>
      <c r="C233" s="199"/>
      <c r="D233" s="199"/>
      <c r="E233" s="199"/>
      <c r="F233" s="186"/>
      <c r="G233" s="199"/>
      <c r="H233" s="200"/>
      <c r="I233" s="199"/>
      <c r="J233" s="201"/>
    </row>
    <row r="234" spans="1:10" s="32" customFormat="1" ht="24" x14ac:dyDescent="0.25">
      <c r="A234" s="139" t="str">
        <f>O.Sintético!B123</f>
        <v>4.11.07</v>
      </c>
      <c r="B234" s="139" t="s">
        <v>29</v>
      </c>
      <c r="C234" s="134" t="s">
        <v>30</v>
      </c>
      <c r="D234" s="140">
        <v>44118</v>
      </c>
      <c r="E234" s="139" t="str">
        <f>C234</f>
        <v>COMPOSIÇÃO</v>
      </c>
      <c r="F234" s="209" t="str">
        <f>O.Sintético!G123</f>
        <v>INSTALAÇÃO DE BICICLETARIO COMPOSTO POR BARRA TUBULAR EM FERRO GALVANIZADO COM BITOLA DE 2'', COMPRIMEIRO 2M</v>
      </c>
      <c r="G234" s="139" t="str">
        <f>G231</f>
        <v>UND</v>
      </c>
      <c r="H234" s="141" t="s">
        <v>21</v>
      </c>
      <c r="I234" s="142" t="s">
        <v>870</v>
      </c>
      <c r="J234" s="142">
        <f>J235+J236+J237+J238+J239</f>
        <v>619.94000000000005</v>
      </c>
    </row>
    <row r="235" spans="1:10" s="32" customFormat="1" x14ac:dyDescent="0.25">
      <c r="A235" s="219"/>
      <c r="B235" s="199" t="s">
        <v>20</v>
      </c>
      <c r="C235" s="198" t="s">
        <v>30</v>
      </c>
      <c r="D235" s="143">
        <v>44118</v>
      </c>
      <c r="E235" s="199">
        <v>88316</v>
      </c>
      <c r="F235" s="186" t="s">
        <v>13</v>
      </c>
      <c r="G235" s="199" t="s">
        <v>11</v>
      </c>
      <c r="H235" s="200">
        <v>17</v>
      </c>
      <c r="I235" s="199">
        <v>14.56</v>
      </c>
      <c r="J235" s="180">
        <f t="shared" ref="J235:J239" si="30">I235*H235</f>
        <v>247.52</v>
      </c>
    </row>
    <row r="236" spans="1:10" s="32" customFormat="1" x14ac:dyDescent="0.25">
      <c r="A236" s="219"/>
      <c r="B236" s="199" t="s">
        <v>20</v>
      </c>
      <c r="C236" s="198" t="s">
        <v>30</v>
      </c>
      <c r="D236" s="143">
        <v>44118</v>
      </c>
      <c r="E236" s="199">
        <v>88315</v>
      </c>
      <c r="F236" s="186" t="s">
        <v>974</v>
      </c>
      <c r="G236" s="199" t="s">
        <v>11</v>
      </c>
      <c r="H236" s="200">
        <v>12</v>
      </c>
      <c r="I236" s="199">
        <v>17.91</v>
      </c>
      <c r="J236" s="180">
        <f t="shared" si="30"/>
        <v>214.92000000000002</v>
      </c>
    </row>
    <row r="237" spans="1:10" s="32" customFormat="1" x14ac:dyDescent="0.25">
      <c r="A237" s="219"/>
      <c r="B237" s="199" t="s">
        <v>20</v>
      </c>
      <c r="C237" s="198" t="s">
        <v>30</v>
      </c>
      <c r="D237" s="143">
        <v>44118</v>
      </c>
      <c r="E237" s="199">
        <v>88309</v>
      </c>
      <c r="F237" s="186" t="s">
        <v>975</v>
      </c>
      <c r="G237" s="199" t="s">
        <v>11</v>
      </c>
      <c r="H237" s="200">
        <v>5</v>
      </c>
      <c r="I237" s="387">
        <v>18</v>
      </c>
      <c r="J237" s="180">
        <f t="shared" si="30"/>
        <v>90</v>
      </c>
    </row>
    <row r="238" spans="1:10" s="32" customFormat="1" x14ac:dyDescent="0.25">
      <c r="A238" s="219"/>
      <c r="B238" s="221" t="s">
        <v>29</v>
      </c>
      <c r="C238" s="198"/>
      <c r="D238" s="143">
        <v>44118</v>
      </c>
      <c r="E238" s="199"/>
      <c r="F238" s="186" t="s">
        <v>1313</v>
      </c>
      <c r="G238" s="221" t="s">
        <v>8</v>
      </c>
      <c r="H238" s="200">
        <v>8</v>
      </c>
      <c r="I238" s="388">
        <v>8</v>
      </c>
      <c r="J238" s="180">
        <f t="shared" si="30"/>
        <v>64</v>
      </c>
    </row>
    <row r="239" spans="1:10" s="32" customFormat="1" x14ac:dyDescent="0.25">
      <c r="A239" s="219"/>
      <c r="B239" s="221" t="s">
        <v>29</v>
      </c>
      <c r="C239" s="198"/>
      <c r="D239" s="143">
        <v>44118</v>
      </c>
      <c r="E239" s="199"/>
      <c r="F239" s="186" t="s">
        <v>977</v>
      </c>
      <c r="G239" s="221" t="s">
        <v>256</v>
      </c>
      <c r="H239" s="200">
        <v>0.5</v>
      </c>
      <c r="I239" s="388">
        <v>7</v>
      </c>
      <c r="J239" s="180">
        <f t="shared" si="30"/>
        <v>3.5</v>
      </c>
    </row>
    <row r="240" spans="1:10" s="32" customFormat="1" x14ac:dyDescent="0.25">
      <c r="A240" s="220"/>
      <c r="B240" s="199"/>
      <c r="C240" s="199"/>
      <c r="D240" s="199"/>
      <c r="E240" s="199"/>
      <c r="F240" s="186"/>
      <c r="G240" s="199"/>
      <c r="H240" s="200"/>
      <c r="I240" s="199"/>
      <c r="J240" s="201"/>
    </row>
    <row r="241" spans="1:10" s="32" customFormat="1" ht="27" customHeight="1" x14ac:dyDescent="0.25">
      <c r="A241" s="139" t="str">
        <f>O.Sintético!B125</f>
        <v>4.11.09</v>
      </c>
      <c r="B241" s="139" t="s">
        <v>29</v>
      </c>
      <c r="C241" s="134" t="s">
        <v>30</v>
      </c>
      <c r="D241" s="140">
        <v>44118</v>
      </c>
      <c r="E241" s="139" t="str">
        <f>C241</f>
        <v>COMPOSIÇÃO</v>
      </c>
      <c r="F241" s="209" t="str">
        <f>O.Sintético!G125</f>
        <v>BRISES EM PERFIS DE ALUMINIO, DIM 15X10CM, COM PINTURA ELETROSTATICA BRANCA</v>
      </c>
      <c r="G241" s="139" t="str">
        <f>G234</f>
        <v>UND</v>
      </c>
      <c r="H241" s="141" t="s">
        <v>21</v>
      </c>
      <c r="I241" s="142" t="s">
        <v>870</v>
      </c>
      <c r="J241" s="142">
        <f>J242</f>
        <v>200</v>
      </c>
    </row>
    <row r="242" spans="1:10" s="32" customFormat="1" ht="24.6" customHeight="1" x14ac:dyDescent="0.25">
      <c r="A242" s="220"/>
      <c r="B242" s="221" t="s">
        <v>29</v>
      </c>
      <c r="C242" s="222"/>
      <c r="D242" s="143">
        <v>44118</v>
      </c>
      <c r="E242" s="222" t="s">
        <v>29</v>
      </c>
      <c r="F242" s="186" t="str">
        <f>F241</f>
        <v>BRISES EM PERFIS DE ALUMINIO, DIM 15X10CM, COM PINTURA ELETROSTATICA BRANCA</v>
      </c>
      <c r="G242" s="199" t="str">
        <f>G239</f>
        <v>UND</v>
      </c>
      <c r="H242" s="200">
        <v>1</v>
      </c>
      <c r="I242" s="144">
        <v>200</v>
      </c>
      <c r="J242" s="201">
        <f>H242*I242</f>
        <v>200</v>
      </c>
    </row>
    <row r="243" spans="1:10" s="32" customFormat="1" x14ac:dyDescent="0.25">
      <c r="A243" s="220"/>
      <c r="B243" s="199"/>
      <c r="C243" s="199"/>
      <c r="D243" s="199"/>
      <c r="E243" s="199"/>
      <c r="F243" s="186"/>
      <c r="G243" s="199"/>
      <c r="H243" s="200"/>
      <c r="I243" s="199"/>
      <c r="J243" s="201"/>
    </row>
    <row r="244" spans="1:10" ht="36" x14ac:dyDescent="0.25">
      <c r="A244" s="139" t="str">
        <f>O.Sintético!B132</f>
        <v>4.12.05</v>
      </c>
      <c r="B244" s="139" t="s">
        <v>29</v>
      </c>
      <c r="C244" s="134" t="s">
        <v>921</v>
      </c>
      <c r="D244" s="140">
        <v>44118</v>
      </c>
      <c r="E244" s="139" t="str">
        <f>C244</f>
        <v>SINAPI 87262 (ADAPTADO)</v>
      </c>
      <c r="F244" s="209" t="str">
        <f>O.Sintético!G132</f>
        <v>FORNECIMENTO E ASSENTAMENTO DE PISO PORCELANATO TECNICO RETIFICADO, DIM 90 X 90 CM, LINHA CONCRETISSYMA, MODELO  MATIZ GRIGIO, MARCA PORTOBELLO OU EQUIVALENTE SIMILAR</v>
      </c>
      <c r="G244" s="139" t="s">
        <v>10</v>
      </c>
      <c r="H244" s="141" t="s">
        <v>21</v>
      </c>
      <c r="I244" s="142" t="s">
        <v>870</v>
      </c>
      <c r="J244" s="142">
        <f>SUM(J245:J249)</f>
        <v>135.79760000000002</v>
      </c>
    </row>
    <row r="245" spans="1:10" x14ac:dyDescent="0.25">
      <c r="A245" s="219"/>
      <c r="B245" s="199" t="s">
        <v>20</v>
      </c>
      <c r="C245" s="198" t="s">
        <v>868</v>
      </c>
      <c r="D245" s="143">
        <v>44118</v>
      </c>
      <c r="E245" s="199" t="s">
        <v>913</v>
      </c>
      <c r="F245" s="186" t="s">
        <v>914</v>
      </c>
      <c r="G245" s="199" t="s">
        <v>11</v>
      </c>
      <c r="H245" s="200">
        <v>1.4</v>
      </c>
      <c r="I245" s="199">
        <v>20.56</v>
      </c>
      <c r="J245" s="180">
        <f t="shared" ref="J245:J249" si="31">I245*H245</f>
        <v>28.783999999999995</v>
      </c>
    </row>
    <row r="246" spans="1:10" x14ac:dyDescent="0.25">
      <c r="A246" s="219"/>
      <c r="B246" s="199" t="s">
        <v>20</v>
      </c>
      <c r="C246" s="198" t="s">
        <v>868</v>
      </c>
      <c r="D246" s="143">
        <v>44118</v>
      </c>
      <c r="E246" s="199" t="s">
        <v>12</v>
      </c>
      <c r="F246" s="186" t="s">
        <v>13</v>
      </c>
      <c r="G246" s="199" t="s">
        <v>11</v>
      </c>
      <c r="H246" s="200">
        <v>0.54</v>
      </c>
      <c r="I246" s="199">
        <v>14.56</v>
      </c>
      <c r="J246" s="180">
        <f t="shared" si="31"/>
        <v>7.8624000000000009</v>
      </c>
    </row>
    <row r="247" spans="1:10" x14ac:dyDescent="0.25">
      <c r="A247" s="219"/>
      <c r="B247" s="199" t="s">
        <v>20</v>
      </c>
      <c r="C247" s="198" t="s">
        <v>14</v>
      </c>
      <c r="D247" s="143">
        <v>44118</v>
      </c>
      <c r="E247" s="199" t="s">
        <v>915</v>
      </c>
      <c r="F247" s="186" t="s">
        <v>916</v>
      </c>
      <c r="G247" s="199" t="s">
        <v>15</v>
      </c>
      <c r="H247" s="200">
        <v>0.14000000000000001</v>
      </c>
      <c r="I247" s="199">
        <v>3.52</v>
      </c>
      <c r="J247" s="180">
        <f t="shared" si="31"/>
        <v>0.49280000000000007</v>
      </c>
    </row>
    <row r="248" spans="1:10" x14ac:dyDescent="0.25">
      <c r="A248" s="219"/>
      <c r="B248" s="199" t="s">
        <v>20</v>
      </c>
      <c r="C248" s="198" t="s">
        <v>14</v>
      </c>
      <c r="D248" s="143">
        <v>44118</v>
      </c>
      <c r="E248" s="199" t="s">
        <v>917</v>
      </c>
      <c r="F248" s="186" t="s">
        <v>918</v>
      </c>
      <c r="G248" s="199" t="s">
        <v>15</v>
      </c>
      <c r="H248" s="200">
        <v>9.01</v>
      </c>
      <c r="I248" s="199">
        <v>1.84</v>
      </c>
      <c r="J248" s="180">
        <f t="shared" si="31"/>
        <v>16.578400000000002</v>
      </c>
    </row>
    <row r="249" spans="1:10" ht="24" x14ac:dyDescent="0.25">
      <c r="A249" s="219"/>
      <c r="B249" s="221" t="s">
        <v>29</v>
      </c>
      <c r="C249" s="198"/>
      <c r="D249" s="143">
        <v>44118</v>
      </c>
      <c r="E249" s="199"/>
      <c r="F249" s="186" t="s">
        <v>925</v>
      </c>
      <c r="G249" s="199" t="s">
        <v>10</v>
      </c>
      <c r="H249" s="200">
        <v>1.08</v>
      </c>
      <c r="I249" s="387">
        <v>76</v>
      </c>
      <c r="J249" s="180">
        <f t="shared" si="31"/>
        <v>82.080000000000013</v>
      </c>
    </row>
    <row r="250" spans="1:10" x14ac:dyDescent="0.25">
      <c r="A250" s="219"/>
      <c r="B250" s="199"/>
      <c r="C250" s="198"/>
      <c r="D250" s="199"/>
      <c r="E250" s="199"/>
      <c r="F250" s="186"/>
      <c r="G250" s="199"/>
      <c r="H250" s="200"/>
      <c r="I250" s="199"/>
      <c r="J250" s="201"/>
    </row>
    <row r="251" spans="1:10" s="32" customFormat="1" x14ac:dyDescent="0.25">
      <c r="A251" s="139" t="str">
        <f>O.Sintético!B135</f>
        <v>4.12.08</v>
      </c>
      <c r="B251" s="139" t="s">
        <v>29</v>
      </c>
      <c r="C251" s="134" t="s">
        <v>30</v>
      </c>
      <c r="D251" s="140">
        <v>44118</v>
      </c>
      <c r="E251" s="139" t="str">
        <f>C251</f>
        <v>COMPOSIÇÃO</v>
      </c>
      <c r="F251" s="209" t="str">
        <f>O.Sintético!G135</f>
        <v>FORNECIMENTO E ASSENTAMENTO DE PISO DE ALERTA EM ELEMENTO TAIL INOX.</v>
      </c>
      <c r="G251" s="139" t="s">
        <v>8</v>
      </c>
      <c r="H251" s="141" t="s">
        <v>21</v>
      </c>
      <c r="I251" s="142" t="s">
        <v>870</v>
      </c>
      <c r="J251" s="142">
        <f>J252</f>
        <v>29.9</v>
      </c>
    </row>
    <row r="252" spans="1:10" s="32" customFormat="1" x14ac:dyDescent="0.25">
      <c r="A252" s="220"/>
      <c r="B252" s="221" t="s">
        <v>29</v>
      </c>
      <c r="C252" s="222"/>
      <c r="D252" s="143">
        <v>44118</v>
      </c>
      <c r="E252" s="222" t="s">
        <v>29</v>
      </c>
      <c r="F252" s="186" t="str">
        <f>F251</f>
        <v>FORNECIMENTO E ASSENTAMENTO DE PISO DE ALERTA EM ELEMENTO TAIL INOX.</v>
      </c>
      <c r="G252" s="199" t="s">
        <v>8</v>
      </c>
      <c r="H252" s="200">
        <v>1</v>
      </c>
      <c r="I252" s="144">
        <v>29.9</v>
      </c>
      <c r="J252" s="201">
        <f>H252*I252</f>
        <v>29.9</v>
      </c>
    </row>
    <row r="253" spans="1:10" s="32" customFormat="1" x14ac:dyDescent="0.25">
      <c r="A253" s="220"/>
      <c r="B253" s="199"/>
      <c r="C253" s="199"/>
      <c r="D253" s="199"/>
      <c r="E253" s="199"/>
      <c r="F253" s="186"/>
      <c r="G253" s="199"/>
      <c r="H253" s="200"/>
      <c r="I253" s="199"/>
      <c r="J253" s="201"/>
    </row>
    <row r="254" spans="1:10" s="32" customFormat="1" ht="24" x14ac:dyDescent="0.25">
      <c r="A254" s="139" t="str">
        <f>O.Sintético!B137</f>
        <v>4.13.01</v>
      </c>
      <c r="B254" s="139" t="s">
        <v>29</v>
      </c>
      <c r="C254" s="134" t="s">
        <v>30</v>
      </c>
      <c r="D254" s="140">
        <v>44118</v>
      </c>
      <c r="E254" s="139" t="str">
        <f>C254</f>
        <v>COMPOSIÇÃO</v>
      </c>
      <c r="F254" s="209" t="str">
        <f>O.Sintético!G137</f>
        <v>BANCADA EM NONOGLASS, DIM 0,8X0,45M, COM CUBA ESCULPIDA E TORNEIRA DE BANCADA, TESTEIRA COM 0,2CM DE ALTURA,  COM ENCONTRO COM 45 GRAUS</v>
      </c>
      <c r="G254" s="139" t="str">
        <f>G241</f>
        <v>UND</v>
      </c>
      <c r="H254" s="141" t="s">
        <v>21</v>
      </c>
      <c r="I254" s="142" t="s">
        <v>870</v>
      </c>
      <c r="J254" s="142">
        <f>J255</f>
        <v>1326</v>
      </c>
    </row>
    <row r="255" spans="1:10" s="32" customFormat="1" ht="24" x14ac:dyDescent="0.25">
      <c r="A255" s="220"/>
      <c r="B255" s="221" t="s">
        <v>29</v>
      </c>
      <c r="C255" s="222"/>
      <c r="D255" s="143">
        <v>44118</v>
      </c>
      <c r="E255" s="222" t="s">
        <v>29</v>
      </c>
      <c r="F255" s="186" t="str">
        <f>F254</f>
        <v>BANCADA EM NONOGLASS, DIM 0,8X0,45M, COM CUBA ESCULPIDA E TORNEIRA DE BANCADA, TESTEIRA COM 0,2CM DE ALTURA,  COM ENCONTRO COM 45 GRAUS</v>
      </c>
      <c r="G255" s="199" t="str">
        <f>G241</f>
        <v>UND</v>
      </c>
      <c r="H255" s="200">
        <v>1</v>
      </c>
      <c r="I255" s="144">
        <v>1326</v>
      </c>
      <c r="J255" s="201">
        <f>H255*I255</f>
        <v>1326</v>
      </c>
    </row>
    <row r="256" spans="1:10" s="32" customFormat="1" x14ac:dyDescent="0.25">
      <c r="A256" s="220"/>
      <c r="B256" s="199"/>
      <c r="C256" s="199"/>
      <c r="D256" s="199"/>
      <c r="E256" s="199"/>
      <c r="F256" s="186"/>
      <c r="G256" s="199"/>
      <c r="H256" s="200"/>
      <c r="I256" s="199"/>
      <c r="J256" s="201"/>
    </row>
    <row r="257" spans="1:10" s="32" customFormat="1" ht="24" x14ac:dyDescent="0.25">
      <c r="A257" s="139" t="str">
        <f>O.Sintético!B138</f>
        <v>4.13.02</v>
      </c>
      <c r="B257" s="139" t="s">
        <v>29</v>
      </c>
      <c r="C257" s="134" t="s">
        <v>30</v>
      </c>
      <c r="D257" s="140">
        <v>44118</v>
      </c>
      <c r="E257" s="139" t="str">
        <f>C257</f>
        <v>COMPOSIÇÃO</v>
      </c>
      <c r="F257" s="209" t="str">
        <f>O.Sintético!G138</f>
        <v>BANCADA EM GRANITO AQUALUX, DIM 1X 0,5M, COM FURO PARA CUBA DE APOIO E TORNEIRA DE BANCADA, TESTEIRA DE 5CM,  COM ACABAMENTOS EM 45 GRAUS.</v>
      </c>
      <c r="G257" s="139" t="str">
        <f>G254</f>
        <v>UND</v>
      </c>
      <c r="H257" s="141" t="s">
        <v>21</v>
      </c>
      <c r="I257" s="142" t="s">
        <v>870</v>
      </c>
      <c r="J257" s="142">
        <f>J258</f>
        <v>229.5</v>
      </c>
    </row>
    <row r="258" spans="1:10" s="32" customFormat="1" ht="24" x14ac:dyDescent="0.25">
      <c r="A258" s="220"/>
      <c r="B258" s="221" t="s">
        <v>29</v>
      </c>
      <c r="C258" s="222"/>
      <c r="D258" s="143">
        <v>44118</v>
      </c>
      <c r="E258" s="222" t="s">
        <v>29</v>
      </c>
      <c r="F258" s="186" t="str">
        <f>F257</f>
        <v>BANCADA EM GRANITO AQUALUX, DIM 1X 0,5M, COM FURO PARA CUBA DE APOIO E TORNEIRA DE BANCADA, TESTEIRA DE 5CM,  COM ACABAMENTOS EM 45 GRAUS.</v>
      </c>
      <c r="G258" s="199" t="str">
        <f>G257</f>
        <v>UND</v>
      </c>
      <c r="H258" s="200">
        <v>1</v>
      </c>
      <c r="I258" s="144">
        <v>229.5</v>
      </c>
      <c r="J258" s="201">
        <f>H258*I258</f>
        <v>229.5</v>
      </c>
    </row>
    <row r="259" spans="1:10" s="32" customFormat="1" x14ac:dyDescent="0.25">
      <c r="A259" s="220"/>
      <c r="B259" s="199"/>
      <c r="C259" s="199"/>
      <c r="D259" s="199"/>
      <c r="E259" s="199"/>
      <c r="F259" s="186"/>
      <c r="G259" s="199"/>
      <c r="H259" s="200"/>
      <c r="I259" s="199"/>
      <c r="J259" s="201"/>
    </row>
    <row r="260" spans="1:10" s="32" customFormat="1" ht="36" x14ac:dyDescent="0.25">
      <c r="A260" s="139" t="str">
        <f>O.Sintético!B139</f>
        <v>4.13.03</v>
      </c>
      <c r="B260" s="139" t="s">
        <v>29</v>
      </c>
      <c r="C260" s="134" t="s">
        <v>30</v>
      </c>
      <c r="D260" s="140">
        <v>44118</v>
      </c>
      <c r="E260" s="139" t="str">
        <f>C260</f>
        <v>COMPOSIÇÃO</v>
      </c>
      <c r="F260" s="209" t="str">
        <f>O.Sintético!G139</f>
        <v>BANCADA EM GRANITO AQUALUX, DIM 1,5X 0,45M, COM FURO PARA CUBA DE APOIO E TORNEIRA DE BANCADA, TESTEIRA DE 5CM,  COM ACABAMENTOS EM 45 GRAUS.</v>
      </c>
      <c r="G260" s="139" t="str">
        <f>G254</f>
        <v>UND</v>
      </c>
      <c r="H260" s="141" t="s">
        <v>21</v>
      </c>
      <c r="I260" s="142" t="s">
        <v>870</v>
      </c>
      <c r="J260" s="142">
        <f>J261</f>
        <v>309.83</v>
      </c>
    </row>
    <row r="261" spans="1:10" s="32" customFormat="1" ht="36" x14ac:dyDescent="0.25">
      <c r="A261" s="220"/>
      <c r="B261" s="221" t="s">
        <v>29</v>
      </c>
      <c r="C261" s="222"/>
      <c r="D261" s="143">
        <v>44118</v>
      </c>
      <c r="E261" s="222" t="s">
        <v>29</v>
      </c>
      <c r="F261" s="186" t="str">
        <f>F260</f>
        <v>BANCADA EM GRANITO AQUALUX, DIM 1,5X 0,45M, COM FURO PARA CUBA DE APOIO E TORNEIRA DE BANCADA, TESTEIRA DE 5CM,  COM ACABAMENTOS EM 45 GRAUS.</v>
      </c>
      <c r="G261" s="199" t="str">
        <f>G254</f>
        <v>UND</v>
      </c>
      <c r="H261" s="200">
        <v>1</v>
      </c>
      <c r="I261" s="144">
        <v>309.83</v>
      </c>
      <c r="J261" s="201">
        <f>H261*I261</f>
        <v>309.83</v>
      </c>
    </row>
    <row r="262" spans="1:10" s="32" customFormat="1" x14ac:dyDescent="0.25">
      <c r="A262" s="220"/>
      <c r="B262" s="199"/>
      <c r="C262" s="199"/>
      <c r="D262" s="199"/>
      <c r="E262" s="199"/>
      <c r="F262" s="186"/>
      <c r="G262" s="199"/>
      <c r="H262" s="200"/>
      <c r="I262" s="199"/>
      <c r="J262" s="201"/>
    </row>
    <row r="263" spans="1:10" s="32" customFormat="1" ht="36" x14ac:dyDescent="0.25">
      <c r="A263" s="139" t="str">
        <f>O.Sintético!B140</f>
        <v>4.13.04</v>
      </c>
      <c r="B263" s="139" t="s">
        <v>29</v>
      </c>
      <c r="C263" s="134" t="s">
        <v>30</v>
      </c>
      <c r="D263" s="140">
        <v>44118</v>
      </c>
      <c r="E263" s="139" t="str">
        <f>C263</f>
        <v>COMPOSIÇÃO</v>
      </c>
      <c r="F263" s="209" t="str">
        <f>O.Sintético!G140</f>
        <v>BANCADA EM GRANITO AQUALUX, DIM 3,5X 0,60M, COM PIA INOX DE 47X34CM, TORNEIRA DE BANCADA, ACABAMENTOS EM 45 GRAUS, TESTEIRA COM 5CM, E RESPALDO COM 15CM DE ALTURA.</v>
      </c>
      <c r="G263" s="139" t="str">
        <f>G257</f>
        <v>UND</v>
      </c>
      <c r="H263" s="141" t="s">
        <v>21</v>
      </c>
      <c r="I263" s="142" t="s">
        <v>870</v>
      </c>
      <c r="J263" s="142">
        <f>J264</f>
        <v>963.9</v>
      </c>
    </row>
    <row r="264" spans="1:10" s="32" customFormat="1" ht="36" x14ac:dyDescent="0.25">
      <c r="A264" s="220"/>
      <c r="B264" s="221" t="s">
        <v>29</v>
      </c>
      <c r="C264" s="222"/>
      <c r="D264" s="143">
        <v>44118</v>
      </c>
      <c r="E264" s="222" t="s">
        <v>29</v>
      </c>
      <c r="F264" s="186" t="str">
        <f>F263</f>
        <v>BANCADA EM GRANITO AQUALUX, DIM 3,5X 0,60M, COM PIA INOX DE 47X34CM, TORNEIRA DE BANCADA, ACABAMENTOS EM 45 GRAUS, TESTEIRA COM 5CM, E RESPALDO COM 15CM DE ALTURA.</v>
      </c>
      <c r="G264" s="199" t="str">
        <f>G257</f>
        <v>UND</v>
      </c>
      <c r="H264" s="200">
        <v>1</v>
      </c>
      <c r="I264" s="144">
        <v>963.9</v>
      </c>
      <c r="J264" s="201">
        <f>H264*I264</f>
        <v>963.9</v>
      </c>
    </row>
    <row r="265" spans="1:10" s="32" customFormat="1" x14ac:dyDescent="0.25">
      <c r="A265" s="220"/>
      <c r="B265" s="199"/>
      <c r="C265" s="199"/>
      <c r="D265" s="199"/>
      <c r="E265" s="199"/>
      <c r="F265" s="186"/>
      <c r="G265" s="199"/>
      <c r="H265" s="200"/>
      <c r="I265" s="199"/>
      <c r="J265" s="201"/>
    </row>
    <row r="266" spans="1:10" s="32" customFormat="1" ht="24" x14ac:dyDescent="0.25">
      <c r="A266" s="139" t="str">
        <f>O.Sintético!B141</f>
        <v>4.13.05</v>
      </c>
      <c r="B266" s="139" t="s">
        <v>29</v>
      </c>
      <c r="C266" s="134" t="s">
        <v>30</v>
      </c>
      <c r="D266" s="140">
        <v>44118</v>
      </c>
      <c r="E266" s="139" t="str">
        <f>C266</f>
        <v>COMPOSIÇÃO</v>
      </c>
      <c r="F266" s="209" t="str">
        <f>O.Sintético!G141</f>
        <v>BANCADA ILHA EM GRANITO AQUALUX, DIM 3,5X1M, COM ACABAMENTOS EM 45 GRAUS, TESTEIRA COM 5CM, E MONTANTES LATERAIS POR BAIXO.</v>
      </c>
      <c r="G266" s="139" t="str">
        <f>G260</f>
        <v>UND</v>
      </c>
      <c r="H266" s="141" t="s">
        <v>21</v>
      </c>
      <c r="I266" s="142" t="s">
        <v>870</v>
      </c>
      <c r="J266" s="142">
        <f>J267</f>
        <v>1606.5</v>
      </c>
    </row>
    <row r="267" spans="1:10" s="32" customFormat="1" ht="24" x14ac:dyDescent="0.25">
      <c r="A267" s="220"/>
      <c r="B267" s="221" t="s">
        <v>29</v>
      </c>
      <c r="C267" s="222"/>
      <c r="D267" s="143">
        <v>44118</v>
      </c>
      <c r="E267" s="222" t="s">
        <v>29</v>
      </c>
      <c r="F267" s="186" t="str">
        <f>F266</f>
        <v>BANCADA ILHA EM GRANITO AQUALUX, DIM 3,5X1M, COM ACABAMENTOS EM 45 GRAUS, TESTEIRA COM 5CM, E MONTANTES LATERAIS POR BAIXO.</v>
      </c>
      <c r="G267" s="199" t="str">
        <f>G260</f>
        <v>UND</v>
      </c>
      <c r="H267" s="200">
        <v>1</v>
      </c>
      <c r="I267" s="144">
        <v>1606.5</v>
      </c>
      <c r="J267" s="201">
        <f>H267*I267</f>
        <v>1606.5</v>
      </c>
    </row>
    <row r="268" spans="1:10" s="32" customFormat="1" x14ac:dyDescent="0.25">
      <c r="A268" s="220"/>
      <c r="B268" s="199"/>
      <c r="C268" s="199"/>
      <c r="D268" s="199"/>
      <c r="E268" s="199"/>
      <c r="F268" s="186"/>
      <c r="G268" s="199"/>
      <c r="H268" s="200"/>
      <c r="I268" s="199"/>
      <c r="J268" s="201"/>
    </row>
    <row r="269" spans="1:10" s="32" customFormat="1" ht="36" x14ac:dyDescent="0.25">
      <c r="A269" s="139" t="str">
        <f>O.Sintético!B142</f>
        <v>4.13.06</v>
      </c>
      <c r="B269" s="139" t="s">
        <v>29</v>
      </c>
      <c r="C269" s="134" t="s">
        <v>30</v>
      </c>
      <c r="D269" s="140">
        <v>44118</v>
      </c>
      <c r="E269" s="139" t="str">
        <f>C269</f>
        <v>COMPOSIÇÃO</v>
      </c>
      <c r="F269" s="209" t="str">
        <f>O.Sintético!G142</f>
        <v xml:space="preserve">FORNECIMENTO E ASSENTAMENTO DE SABONETEIRA COM RESERVATÓRIO PARA SABONETE LIQUIDO REF AC 00.802 NA COR BRANCO FABRICANTE JOFEL OU EQUIVALENTE SIMILAR. </v>
      </c>
      <c r="G269" s="139" t="str">
        <f>G263</f>
        <v>UND</v>
      </c>
      <c r="H269" s="141" t="s">
        <v>21</v>
      </c>
      <c r="I269" s="142" t="s">
        <v>870</v>
      </c>
      <c r="J269" s="142">
        <f>J270</f>
        <v>65</v>
      </c>
    </row>
    <row r="270" spans="1:10" s="32" customFormat="1" ht="36" x14ac:dyDescent="0.25">
      <c r="A270" s="220"/>
      <c r="B270" s="221" t="s">
        <v>29</v>
      </c>
      <c r="C270" s="222"/>
      <c r="D270" s="143">
        <v>44118</v>
      </c>
      <c r="E270" s="222" t="s">
        <v>29</v>
      </c>
      <c r="F270" s="186" t="str">
        <f>F269</f>
        <v xml:space="preserve">FORNECIMENTO E ASSENTAMENTO DE SABONETEIRA COM RESERVATÓRIO PARA SABONETE LIQUIDO REF AC 00.802 NA COR BRANCO FABRICANTE JOFEL OU EQUIVALENTE SIMILAR. </v>
      </c>
      <c r="G270" s="199" t="str">
        <f>G263</f>
        <v>UND</v>
      </c>
      <c r="H270" s="200">
        <v>1</v>
      </c>
      <c r="I270" s="144">
        <v>65</v>
      </c>
      <c r="J270" s="201">
        <f>H270*I270</f>
        <v>65</v>
      </c>
    </row>
    <row r="271" spans="1:10" s="32" customFormat="1" x14ac:dyDescent="0.25">
      <c r="A271" s="220"/>
      <c r="B271" s="199"/>
      <c r="C271" s="199"/>
      <c r="D271" s="199"/>
      <c r="E271" s="199"/>
      <c r="F271" s="186"/>
      <c r="G271" s="199"/>
      <c r="H271" s="200"/>
      <c r="I271" s="199"/>
      <c r="J271" s="201"/>
    </row>
    <row r="272" spans="1:10" s="32" customFormat="1" ht="36" x14ac:dyDescent="0.25">
      <c r="A272" s="139" t="str">
        <f>O.Sintético!B143</f>
        <v>4.13.07</v>
      </c>
      <c r="B272" s="139" t="s">
        <v>29</v>
      </c>
      <c r="C272" s="134" t="s">
        <v>30</v>
      </c>
      <c r="D272" s="140">
        <v>44118</v>
      </c>
      <c r="E272" s="139" t="str">
        <f>C272</f>
        <v>COMPOSIÇÃO</v>
      </c>
      <c r="F272" s="209" t="str">
        <f>O.Sintético!G143</f>
        <v xml:space="preserve">FORNECIMENTO E ASSENTAMENTO DE TOALHEIRO INTERFOLHAS NA COR BRANCO COM BASE E TAMPA EM OS E FECHAMENTO COM CHAVE REF 31.000 OS LINHA CLÁSSICA FABRICANTE JOFEL OU EQUIVALENTE SIMILAR. </v>
      </c>
      <c r="G272" s="139" t="str">
        <f>G266</f>
        <v>UND</v>
      </c>
      <c r="H272" s="141" t="s">
        <v>21</v>
      </c>
      <c r="I272" s="142" t="s">
        <v>870</v>
      </c>
      <c r="J272" s="142">
        <f>J273</f>
        <v>89</v>
      </c>
    </row>
    <row r="273" spans="1:10" s="32" customFormat="1" ht="36" x14ac:dyDescent="0.25">
      <c r="A273" s="220"/>
      <c r="B273" s="221" t="s">
        <v>29</v>
      </c>
      <c r="C273" s="222"/>
      <c r="D273" s="143">
        <v>44118</v>
      </c>
      <c r="E273" s="222" t="s">
        <v>29</v>
      </c>
      <c r="F273" s="186" t="str">
        <f>F272</f>
        <v xml:space="preserve">FORNECIMENTO E ASSENTAMENTO DE TOALHEIRO INTERFOLHAS NA COR BRANCO COM BASE E TAMPA EM OS E FECHAMENTO COM CHAVE REF 31.000 OS LINHA CLÁSSICA FABRICANTE JOFEL OU EQUIVALENTE SIMILAR. </v>
      </c>
      <c r="G273" s="199" t="str">
        <f>G266</f>
        <v>UND</v>
      </c>
      <c r="H273" s="200">
        <v>1</v>
      </c>
      <c r="I273" s="144">
        <v>89</v>
      </c>
      <c r="J273" s="201">
        <f>H273*I273</f>
        <v>89</v>
      </c>
    </row>
    <row r="274" spans="1:10" s="32" customFormat="1" x14ac:dyDescent="0.25">
      <c r="A274" s="220"/>
      <c r="B274" s="199"/>
      <c r="C274" s="199"/>
      <c r="D274" s="199"/>
      <c r="E274" s="199"/>
      <c r="F274" s="186"/>
      <c r="G274" s="199"/>
      <c r="H274" s="200"/>
      <c r="I274" s="199"/>
      <c r="J274" s="201"/>
    </row>
    <row r="275" spans="1:10" s="32" customFormat="1" ht="36" x14ac:dyDescent="0.25">
      <c r="A275" s="139" t="str">
        <f>O.Sintético!B144</f>
        <v>4.13.08</v>
      </c>
      <c r="B275" s="139" t="s">
        <v>29</v>
      </c>
      <c r="C275" s="134" t="s">
        <v>30</v>
      </c>
      <c r="D275" s="140">
        <v>44118</v>
      </c>
      <c r="E275" s="139" t="str">
        <f>C275</f>
        <v>COMPOSIÇÃO</v>
      </c>
      <c r="F275" s="209" t="str">
        <f>O.Sintético!G144</f>
        <v xml:space="preserve">FORNECIMENTO E ASSENTAMENTO DE SABONETEIRA COM RESERVATÓRIO PARA SABONETE LIQUIDO REF AC 00.802 NA COR BRANCO FABRICANTE JOFEL OU EQUIVALENTE SIMILAR. </v>
      </c>
      <c r="G275" s="139" t="str">
        <f>G269</f>
        <v>UND</v>
      </c>
      <c r="H275" s="141" t="s">
        <v>21</v>
      </c>
      <c r="I275" s="142" t="s">
        <v>870</v>
      </c>
      <c r="J275" s="142">
        <f>J276</f>
        <v>89</v>
      </c>
    </row>
    <row r="276" spans="1:10" s="32" customFormat="1" ht="36" x14ac:dyDescent="0.25">
      <c r="A276" s="220"/>
      <c r="B276" s="221" t="s">
        <v>29</v>
      </c>
      <c r="C276" s="222"/>
      <c r="D276" s="143">
        <v>44118</v>
      </c>
      <c r="E276" s="222" t="s">
        <v>29</v>
      </c>
      <c r="F276" s="186" t="str">
        <f>F275</f>
        <v xml:space="preserve">FORNECIMENTO E ASSENTAMENTO DE SABONETEIRA COM RESERVATÓRIO PARA SABONETE LIQUIDO REF AC 00.802 NA COR BRANCO FABRICANTE JOFEL OU EQUIVALENTE SIMILAR. </v>
      </c>
      <c r="G276" s="199" t="str">
        <f>G269</f>
        <v>UND</v>
      </c>
      <c r="H276" s="200">
        <v>1</v>
      </c>
      <c r="I276" s="144">
        <v>89</v>
      </c>
      <c r="J276" s="201">
        <f>H276*I276</f>
        <v>89</v>
      </c>
    </row>
    <row r="277" spans="1:10" s="32" customFormat="1" x14ac:dyDescent="0.25">
      <c r="A277" s="220"/>
      <c r="B277" s="199"/>
      <c r="C277" s="199"/>
      <c r="D277" s="199"/>
      <c r="E277" s="199"/>
      <c r="F277" s="186"/>
      <c r="G277" s="199"/>
      <c r="H277" s="200"/>
      <c r="I277" s="199"/>
      <c r="J277" s="201"/>
    </row>
    <row r="278" spans="1:10" s="32" customFormat="1" ht="24" x14ac:dyDescent="0.25">
      <c r="A278" s="139" t="str">
        <f>O.Sintético!B188</f>
        <v>4.16.20</v>
      </c>
      <c r="B278" s="139" t="s">
        <v>29</v>
      </c>
      <c r="C278" s="134" t="s">
        <v>30</v>
      </c>
      <c r="D278" s="140">
        <v>44118</v>
      </c>
      <c r="E278" s="139" t="str">
        <f>C278</f>
        <v>COMPOSIÇÃO</v>
      </c>
      <c r="F278" s="209" t="str">
        <f>O.Sintético!G188</f>
        <v>CAIXA D'AGUA COM CAPACIDADE PARA 2000L, REDONDO, MARCA TIGRE OU EQUIVALENTE SIMILAR</v>
      </c>
      <c r="G278" s="139" t="str">
        <f>G272</f>
        <v>UND</v>
      </c>
      <c r="H278" s="141" t="s">
        <v>21</v>
      </c>
      <c r="I278" s="142" t="s">
        <v>870</v>
      </c>
      <c r="J278" s="142">
        <f>J279+J280+J281</f>
        <v>1249.52</v>
      </c>
    </row>
    <row r="279" spans="1:10" s="32" customFormat="1" ht="24" x14ac:dyDescent="0.25">
      <c r="A279" s="220"/>
      <c r="B279" s="221" t="s">
        <v>29</v>
      </c>
      <c r="C279" s="222"/>
      <c r="D279" s="143">
        <v>44118</v>
      </c>
      <c r="E279" s="222" t="s">
        <v>29</v>
      </c>
      <c r="F279" s="186" t="str">
        <f>F278</f>
        <v>CAIXA D'AGUA COM CAPACIDADE PARA 2000L, REDONDO, MARCA TIGRE OU EQUIVALENTE SIMILAR</v>
      </c>
      <c r="G279" s="199" t="str">
        <f>G272</f>
        <v>UND</v>
      </c>
      <c r="H279" s="200">
        <v>1</v>
      </c>
      <c r="I279" s="144">
        <v>1000</v>
      </c>
      <c r="J279" s="201">
        <f>H279*I279</f>
        <v>1000</v>
      </c>
    </row>
    <row r="280" spans="1:10" s="32" customFormat="1" ht="24" x14ac:dyDescent="0.25">
      <c r="A280" s="220"/>
      <c r="B280" s="199" t="s">
        <v>20</v>
      </c>
      <c r="C280" s="199" t="s">
        <v>30</v>
      </c>
      <c r="D280" s="143">
        <v>44118</v>
      </c>
      <c r="E280" s="199">
        <v>88248</v>
      </c>
      <c r="F280" s="186" t="s">
        <v>1068</v>
      </c>
      <c r="G280" s="199" t="s">
        <v>11</v>
      </c>
      <c r="H280" s="200">
        <v>8</v>
      </c>
      <c r="I280" s="199">
        <v>13.61</v>
      </c>
      <c r="J280" s="201">
        <f t="shared" ref="J280:J281" si="32">H280*I280</f>
        <v>108.88</v>
      </c>
    </row>
    <row r="281" spans="1:10" s="32" customFormat="1" x14ac:dyDescent="0.25">
      <c r="A281" s="220"/>
      <c r="B281" s="199" t="s">
        <v>20</v>
      </c>
      <c r="C281" s="199" t="s">
        <v>30</v>
      </c>
      <c r="D281" s="143">
        <v>44118</v>
      </c>
      <c r="E281" s="199">
        <v>88267</v>
      </c>
      <c r="F281" s="186" t="s">
        <v>930</v>
      </c>
      <c r="G281" s="199" t="s">
        <v>11</v>
      </c>
      <c r="H281" s="200">
        <v>8</v>
      </c>
      <c r="I281" s="199">
        <v>17.579999999999998</v>
      </c>
      <c r="J281" s="201">
        <f t="shared" si="32"/>
        <v>140.63999999999999</v>
      </c>
    </row>
    <row r="282" spans="1:10" s="32" customFormat="1" x14ac:dyDescent="0.25">
      <c r="A282" s="220"/>
      <c r="B282" s="199"/>
      <c r="C282" s="199"/>
      <c r="D282" s="199"/>
      <c r="E282" s="199"/>
      <c r="F282" s="186"/>
      <c r="G282" s="199"/>
      <c r="H282" s="200"/>
      <c r="I282" s="199"/>
      <c r="J282" s="201"/>
    </row>
    <row r="283" spans="1:10" s="32" customFormat="1" x14ac:dyDescent="0.25">
      <c r="A283" s="139" t="str">
        <f>O.Sintético!B190</f>
        <v>4.16.22</v>
      </c>
      <c r="B283" s="139" t="s">
        <v>29</v>
      </c>
      <c r="C283" s="134" t="s">
        <v>30</v>
      </c>
      <c r="D283" s="140">
        <v>44118</v>
      </c>
      <c r="E283" s="139" t="str">
        <f>C283</f>
        <v>COMPOSIÇÃO</v>
      </c>
      <c r="F283" s="209" t="str">
        <f>O.Sintético!G190</f>
        <v>FORNECIMENTO E INSTALAÇÃO DE BOMBA 1,5 HP.</v>
      </c>
      <c r="G283" s="139" t="str">
        <f>G278</f>
        <v>UND</v>
      </c>
      <c r="H283" s="141" t="s">
        <v>21</v>
      </c>
      <c r="I283" s="142" t="s">
        <v>870</v>
      </c>
      <c r="J283" s="142">
        <f>J284+J285+J286</f>
        <v>1049.52</v>
      </c>
    </row>
    <row r="284" spans="1:10" s="32" customFormat="1" x14ac:dyDescent="0.25">
      <c r="A284" s="220"/>
      <c r="B284" s="221" t="s">
        <v>29</v>
      </c>
      <c r="C284" s="222"/>
      <c r="D284" s="143">
        <v>44118</v>
      </c>
      <c r="E284" s="222" t="s">
        <v>29</v>
      </c>
      <c r="F284" s="186" t="s">
        <v>1253</v>
      </c>
      <c r="G284" s="199" t="str">
        <f>G283</f>
        <v>UND</v>
      </c>
      <c r="H284" s="200">
        <v>1</v>
      </c>
      <c r="I284" s="144">
        <v>800</v>
      </c>
      <c r="J284" s="201">
        <f>H284*I284</f>
        <v>800</v>
      </c>
    </row>
    <row r="285" spans="1:10" s="32" customFormat="1" ht="24" x14ac:dyDescent="0.25">
      <c r="A285" s="220"/>
      <c r="B285" s="199" t="s">
        <v>20</v>
      </c>
      <c r="C285" s="199" t="s">
        <v>30</v>
      </c>
      <c r="D285" s="143">
        <v>44118</v>
      </c>
      <c r="E285" s="199">
        <v>88248</v>
      </c>
      <c r="F285" s="186" t="s">
        <v>1068</v>
      </c>
      <c r="G285" s="199" t="s">
        <v>11</v>
      </c>
      <c r="H285" s="200">
        <v>8</v>
      </c>
      <c r="I285" s="199">
        <v>13.61</v>
      </c>
      <c r="J285" s="201">
        <f t="shared" ref="J285:J286" si="33">H285*I285</f>
        <v>108.88</v>
      </c>
    </row>
    <row r="286" spans="1:10" s="32" customFormat="1" x14ac:dyDescent="0.25">
      <c r="A286" s="220"/>
      <c r="B286" s="199" t="s">
        <v>20</v>
      </c>
      <c r="C286" s="199" t="s">
        <v>30</v>
      </c>
      <c r="D286" s="143">
        <v>44118</v>
      </c>
      <c r="E286" s="199">
        <v>88267</v>
      </c>
      <c r="F286" s="186" t="s">
        <v>930</v>
      </c>
      <c r="G286" s="199" t="s">
        <v>11</v>
      </c>
      <c r="H286" s="200">
        <v>8</v>
      </c>
      <c r="I286" s="199">
        <v>17.579999999999998</v>
      </c>
      <c r="J286" s="201">
        <f t="shared" si="33"/>
        <v>140.63999999999999</v>
      </c>
    </row>
    <row r="287" spans="1:10" s="32" customFormat="1" x14ac:dyDescent="0.25">
      <c r="A287" s="220"/>
      <c r="B287" s="199"/>
      <c r="C287" s="199"/>
      <c r="D287" s="199"/>
      <c r="E287" s="199"/>
      <c r="F287" s="186"/>
      <c r="G287" s="199"/>
      <c r="H287" s="200"/>
      <c r="I287" s="199"/>
      <c r="J287" s="201"/>
    </row>
    <row r="288" spans="1:10" ht="24" x14ac:dyDescent="0.25">
      <c r="A288" s="139" t="str">
        <f>O.Sintético!B197</f>
        <v>4.17.01</v>
      </c>
      <c r="B288" s="139" t="s">
        <v>29</v>
      </c>
      <c r="C288" s="134" t="s">
        <v>937</v>
      </c>
      <c r="D288" s="140">
        <v>44118</v>
      </c>
      <c r="E288" s="139" t="s">
        <v>937</v>
      </c>
      <c r="F288" s="209" t="str">
        <f>O.Sintético!G197</f>
        <v>BACIA SANITARIA CONVENCIONAL PARA WC ACESSIVEL, INCLUINDO ASSENTO SANITARIO PLASTICO FORNECIMENTO E INSTALAÇÃO</v>
      </c>
      <c r="G288" s="139" t="s">
        <v>256</v>
      </c>
      <c r="H288" s="141" t="s">
        <v>21</v>
      </c>
      <c r="I288" s="142" t="s">
        <v>870</v>
      </c>
      <c r="J288" s="142">
        <f>SUM(J289:J294)</f>
        <v>303.23998000000006</v>
      </c>
    </row>
    <row r="289" spans="1:10" x14ac:dyDescent="0.25">
      <c r="A289" s="219"/>
      <c r="B289" s="199" t="s">
        <v>20</v>
      </c>
      <c r="C289" s="198" t="s">
        <v>868</v>
      </c>
      <c r="D289" s="143">
        <v>44118</v>
      </c>
      <c r="E289" s="199" t="s">
        <v>929</v>
      </c>
      <c r="F289" s="186" t="s">
        <v>930</v>
      </c>
      <c r="G289" s="199" t="s">
        <v>11</v>
      </c>
      <c r="H289" s="200">
        <v>1</v>
      </c>
      <c r="I289" s="199">
        <v>17.579999999999998</v>
      </c>
      <c r="J289" s="180">
        <f t="shared" ref="J289:J294" si="34">I289*H289</f>
        <v>17.579999999999998</v>
      </c>
    </row>
    <row r="290" spans="1:10" x14ac:dyDescent="0.25">
      <c r="A290" s="219"/>
      <c r="B290" s="199" t="s">
        <v>20</v>
      </c>
      <c r="C290" s="198" t="s">
        <v>868</v>
      </c>
      <c r="D290" s="143">
        <v>44118</v>
      </c>
      <c r="E290" s="199" t="s">
        <v>12</v>
      </c>
      <c r="F290" s="186" t="s">
        <v>13</v>
      </c>
      <c r="G290" s="199" t="s">
        <v>11</v>
      </c>
      <c r="H290" s="200">
        <v>1</v>
      </c>
      <c r="I290" s="199">
        <v>14.56</v>
      </c>
      <c r="J290" s="180">
        <f t="shared" si="34"/>
        <v>14.56</v>
      </c>
    </row>
    <row r="291" spans="1:10" ht="24" x14ac:dyDescent="0.25">
      <c r="A291" s="219"/>
      <c r="B291" s="199" t="s">
        <v>20</v>
      </c>
      <c r="C291" s="198" t="s">
        <v>14</v>
      </c>
      <c r="D291" s="143">
        <v>44118</v>
      </c>
      <c r="E291" s="199" t="s">
        <v>931</v>
      </c>
      <c r="F291" s="186" t="s">
        <v>932</v>
      </c>
      <c r="G291" s="199" t="s">
        <v>22</v>
      </c>
      <c r="H291" s="200">
        <v>2</v>
      </c>
      <c r="I291" s="199">
        <v>16.41</v>
      </c>
      <c r="J291" s="180">
        <f t="shared" si="34"/>
        <v>32.82</v>
      </c>
    </row>
    <row r="292" spans="1:10" x14ac:dyDescent="0.25">
      <c r="A292" s="219"/>
      <c r="B292" s="199" t="s">
        <v>20</v>
      </c>
      <c r="C292" s="198" t="s">
        <v>14</v>
      </c>
      <c r="D292" s="143">
        <v>44118</v>
      </c>
      <c r="E292" s="199" t="s">
        <v>933</v>
      </c>
      <c r="F292" s="186" t="s">
        <v>934</v>
      </c>
      <c r="G292" s="199" t="s">
        <v>22</v>
      </c>
      <c r="H292" s="200">
        <v>1</v>
      </c>
      <c r="I292" s="199">
        <v>2.4700000000000002</v>
      </c>
      <c r="J292" s="180">
        <f t="shared" si="34"/>
        <v>2.4700000000000002</v>
      </c>
    </row>
    <row r="293" spans="1:10" ht="24" x14ac:dyDescent="0.25">
      <c r="A293" s="219"/>
      <c r="B293" s="221" t="s">
        <v>29</v>
      </c>
      <c r="C293" s="198"/>
      <c r="D293" s="143">
        <v>44118</v>
      </c>
      <c r="E293" s="199"/>
      <c r="F293" s="186" t="s">
        <v>938</v>
      </c>
      <c r="G293" s="199" t="s">
        <v>22</v>
      </c>
      <c r="H293" s="200">
        <v>1</v>
      </c>
      <c r="I293" s="199">
        <v>224.91</v>
      </c>
      <c r="J293" s="180">
        <f t="shared" si="34"/>
        <v>224.91</v>
      </c>
    </row>
    <row r="294" spans="1:10" x14ac:dyDescent="0.25">
      <c r="A294" s="219"/>
      <c r="B294" s="221" t="s">
        <v>20</v>
      </c>
      <c r="C294" s="198" t="s">
        <v>14</v>
      </c>
      <c r="D294" s="143">
        <v>44118</v>
      </c>
      <c r="E294" s="199" t="s">
        <v>935</v>
      </c>
      <c r="F294" s="186" t="s">
        <v>936</v>
      </c>
      <c r="G294" s="199" t="s">
        <v>15</v>
      </c>
      <c r="H294" s="200">
        <v>0.1469</v>
      </c>
      <c r="I294" s="387">
        <v>74.2</v>
      </c>
      <c r="J294" s="180">
        <f t="shared" si="34"/>
        <v>10.899980000000001</v>
      </c>
    </row>
    <row r="295" spans="1:10" x14ac:dyDescent="0.25">
      <c r="A295" s="219"/>
      <c r="B295" s="199"/>
      <c r="C295" s="198"/>
      <c r="D295" s="199"/>
      <c r="E295" s="199"/>
      <c r="F295" s="186"/>
      <c r="G295" s="199"/>
      <c r="H295" s="200"/>
      <c r="I295" s="199"/>
      <c r="J295" s="201"/>
    </row>
    <row r="296" spans="1:10" ht="24" x14ac:dyDescent="0.25">
      <c r="A296" s="139" t="str">
        <f>O.Sintético!B198</f>
        <v>4.17.02</v>
      </c>
      <c r="B296" s="139" t="s">
        <v>29</v>
      </c>
      <c r="C296" s="134" t="s">
        <v>937</v>
      </c>
      <c r="D296" s="140">
        <v>44118</v>
      </c>
      <c r="E296" s="139" t="s">
        <v>937</v>
      </c>
      <c r="F296" s="209" t="str">
        <f>O.Sintético!G198</f>
        <v xml:space="preserve">BACIA SANITARIA PARA CAIXA ACOPLADA, MODELO LK P.230.17 OU EQUIVALENTE SIMILAR, INCLUINDO ASSENTO FORNECIMENTO E INSTALAÇÃO  </v>
      </c>
      <c r="G296" s="139" t="s">
        <v>256</v>
      </c>
      <c r="H296" s="141" t="s">
        <v>21</v>
      </c>
      <c r="I296" s="142" t="s">
        <v>870</v>
      </c>
      <c r="J296" s="142">
        <f>SUM(J297:J302)</f>
        <v>1081.32998</v>
      </c>
    </row>
    <row r="297" spans="1:10" x14ac:dyDescent="0.25">
      <c r="A297" s="219"/>
      <c r="B297" s="199" t="s">
        <v>20</v>
      </c>
      <c r="C297" s="198" t="s">
        <v>868</v>
      </c>
      <c r="D297" s="143">
        <v>44118</v>
      </c>
      <c r="E297" s="199" t="s">
        <v>929</v>
      </c>
      <c r="F297" s="186" t="s">
        <v>930</v>
      </c>
      <c r="G297" s="199" t="s">
        <v>11</v>
      </c>
      <c r="H297" s="200">
        <v>1</v>
      </c>
      <c r="I297" s="199">
        <v>17.579999999999998</v>
      </c>
      <c r="J297" s="180">
        <f t="shared" ref="J297:J302" si="35">I297*H297</f>
        <v>17.579999999999998</v>
      </c>
    </row>
    <row r="298" spans="1:10" x14ac:dyDescent="0.25">
      <c r="A298" s="219"/>
      <c r="B298" s="199" t="s">
        <v>20</v>
      </c>
      <c r="C298" s="198" t="s">
        <v>868</v>
      </c>
      <c r="D298" s="143">
        <v>44118</v>
      </c>
      <c r="E298" s="199" t="s">
        <v>12</v>
      </c>
      <c r="F298" s="186" t="s">
        <v>13</v>
      </c>
      <c r="G298" s="199" t="s">
        <v>11</v>
      </c>
      <c r="H298" s="200">
        <v>1</v>
      </c>
      <c r="I298" s="199">
        <v>14.56</v>
      </c>
      <c r="J298" s="180">
        <f t="shared" si="35"/>
        <v>14.56</v>
      </c>
    </row>
    <row r="299" spans="1:10" ht="24" x14ac:dyDescent="0.25">
      <c r="A299" s="219"/>
      <c r="B299" s="199" t="s">
        <v>20</v>
      </c>
      <c r="C299" s="198" t="s">
        <v>14</v>
      </c>
      <c r="D299" s="143">
        <v>44118</v>
      </c>
      <c r="E299" s="199" t="s">
        <v>931</v>
      </c>
      <c r="F299" s="186" t="s">
        <v>932</v>
      </c>
      <c r="G299" s="199" t="s">
        <v>22</v>
      </c>
      <c r="H299" s="200">
        <v>2</v>
      </c>
      <c r="I299" s="199">
        <v>16.41</v>
      </c>
      <c r="J299" s="180">
        <f t="shared" si="35"/>
        <v>32.82</v>
      </c>
    </row>
    <row r="300" spans="1:10" x14ac:dyDescent="0.25">
      <c r="A300" s="219"/>
      <c r="B300" s="199" t="s">
        <v>20</v>
      </c>
      <c r="C300" s="198" t="s">
        <v>14</v>
      </c>
      <c r="D300" s="143">
        <v>44118</v>
      </c>
      <c r="E300" s="199" t="s">
        <v>933</v>
      </c>
      <c r="F300" s="186" t="s">
        <v>934</v>
      </c>
      <c r="G300" s="199" t="s">
        <v>22</v>
      </c>
      <c r="H300" s="200">
        <v>1</v>
      </c>
      <c r="I300" s="199">
        <v>2.4700000000000002</v>
      </c>
      <c r="J300" s="180">
        <f t="shared" si="35"/>
        <v>2.4700000000000002</v>
      </c>
    </row>
    <row r="301" spans="1:10" ht="24" x14ac:dyDescent="0.25">
      <c r="A301" s="219"/>
      <c r="B301" s="221" t="s">
        <v>29</v>
      </c>
      <c r="C301" s="198"/>
      <c r="D301" s="143">
        <v>44118</v>
      </c>
      <c r="E301" s="199"/>
      <c r="F301" s="186" t="s">
        <v>939</v>
      </c>
      <c r="G301" s="199" t="s">
        <v>22</v>
      </c>
      <c r="H301" s="200">
        <v>1</v>
      </c>
      <c r="I301" s="387">
        <v>1003</v>
      </c>
      <c r="J301" s="180">
        <f t="shared" si="35"/>
        <v>1003</v>
      </c>
    </row>
    <row r="302" spans="1:10" x14ac:dyDescent="0.25">
      <c r="A302" s="219"/>
      <c r="B302" s="199" t="s">
        <v>20</v>
      </c>
      <c r="C302" s="198" t="s">
        <v>14</v>
      </c>
      <c r="D302" s="143">
        <v>44118</v>
      </c>
      <c r="E302" s="199" t="s">
        <v>935</v>
      </c>
      <c r="F302" s="186" t="s">
        <v>936</v>
      </c>
      <c r="G302" s="199" t="s">
        <v>15</v>
      </c>
      <c r="H302" s="200">
        <v>0.1469</v>
      </c>
      <c r="I302" s="387">
        <v>74.2</v>
      </c>
      <c r="J302" s="180">
        <f t="shared" si="35"/>
        <v>10.899980000000001</v>
      </c>
    </row>
    <row r="303" spans="1:10" x14ac:dyDescent="0.25">
      <c r="A303" s="219"/>
      <c r="B303" s="199"/>
      <c r="C303" s="198"/>
      <c r="D303" s="199"/>
      <c r="E303" s="199"/>
      <c r="F303" s="186"/>
      <c r="G303" s="199"/>
      <c r="H303" s="200"/>
      <c r="I303" s="199"/>
      <c r="J303" s="201"/>
    </row>
    <row r="304" spans="1:10" ht="24" x14ac:dyDescent="0.25">
      <c r="A304" s="139" t="str">
        <f>O.Sintético!B199</f>
        <v>4.17.03</v>
      </c>
      <c r="B304" s="139" t="s">
        <v>29</v>
      </c>
      <c r="C304" s="134" t="s">
        <v>868</v>
      </c>
      <c r="D304" s="140">
        <v>44118</v>
      </c>
      <c r="E304" s="139" t="s">
        <v>30</v>
      </c>
      <c r="F304" s="209" t="str">
        <f>O.Sintético!G199</f>
        <v>VALVULA DE DESCARGA, MARCA HYDRA DUO 2545.C.112. OU EQUIVALENTE SIMILAR. FORNECIMENTO E INSTALAÇÃO</v>
      </c>
      <c r="G304" s="139" t="s">
        <v>256</v>
      </c>
      <c r="H304" s="141" t="s">
        <v>21</v>
      </c>
      <c r="I304" s="142" t="s">
        <v>870</v>
      </c>
      <c r="J304" s="142">
        <f>SUM(J305:J306)</f>
        <v>119.274</v>
      </c>
    </row>
    <row r="305" spans="1:10" x14ac:dyDescent="0.25">
      <c r="A305" s="219"/>
      <c r="B305" s="199" t="s">
        <v>20</v>
      </c>
      <c r="C305" s="198" t="s">
        <v>868</v>
      </c>
      <c r="D305" s="143">
        <v>44118</v>
      </c>
      <c r="E305" s="199" t="s">
        <v>929</v>
      </c>
      <c r="F305" s="186" t="s">
        <v>930</v>
      </c>
      <c r="G305" s="199" t="s">
        <v>11</v>
      </c>
      <c r="H305" s="200">
        <v>0.3</v>
      </c>
      <c r="I305" s="199">
        <v>17.579999999999998</v>
      </c>
      <c r="J305" s="180">
        <f t="shared" ref="J305:J306" si="36">I305*H305</f>
        <v>5.2739999999999991</v>
      </c>
    </row>
    <row r="306" spans="1:10" x14ac:dyDescent="0.25">
      <c r="A306" s="219"/>
      <c r="B306" s="221" t="s">
        <v>29</v>
      </c>
      <c r="C306" s="198"/>
      <c r="D306" s="143">
        <v>44118</v>
      </c>
      <c r="E306" s="199"/>
      <c r="F306" s="186" t="s">
        <v>1255</v>
      </c>
      <c r="G306" s="199" t="s">
        <v>256</v>
      </c>
      <c r="H306" s="200">
        <v>1</v>
      </c>
      <c r="I306" s="387">
        <v>114</v>
      </c>
      <c r="J306" s="180">
        <f t="shared" si="36"/>
        <v>114</v>
      </c>
    </row>
    <row r="307" spans="1:10" x14ac:dyDescent="0.25">
      <c r="A307" s="219"/>
      <c r="B307" s="199"/>
      <c r="C307" s="198"/>
      <c r="D307" s="199"/>
      <c r="E307" s="199"/>
      <c r="F307" s="186"/>
      <c r="G307" s="199"/>
      <c r="H307" s="200"/>
      <c r="I307" s="199"/>
      <c r="J307" s="201"/>
    </row>
    <row r="308" spans="1:10" ht="24" x14ac:dyDescent="0.25">
      <c r="A308" s="139" t="str">
        <f>O.Sintético!B200</f>
        <v>4.17.04</v>
      </c>
      <c r="B308" s="139" t="s">
        <v>29</v>
      </c>
      <c r="C308" s="134" t="s">
        <v>868</v>
      </c>
      <c r="D308" s="140">
        <v>44118</v>
      </c>
      <c r="E308" s="139" t="s">
        <v>30</v>
      </c>
      <c r="F308" s="209" t="str">
        <f>O.Sintético!G200</f>
        <v>TORNEIRA DE BANCADA, MARCA DECA, REF 1188 OU EQUIVALENTE SIMILAR. FORNECIMENTO E INSTALAÇÃO</v>
      </c>
      <c r="G308" s="139" t="s">
        <v>256</v>
      </c>
      <c r="H308" s="141" t="s">
        <v>21</v>
      </c>
      <c r="I308" s="142" t="s">
        <v>870</v>
      </c>
      <c r="J308" s="142">
        <f>SUM(J309:J310)</f>
        <v>850.15300000000002</v>
      </c>
    </row>
    <row r="309" spans="1:10" x14ac:dyDescent="0.25">
      <c r="A309" s="219"/>
      <c r="B309" s="199" t="s">
        <v>20</v>
      </c>
      <c r="C309" s="198" t="s">
        <v>868</v>
      </c>
      <c r="D309" s="143">
        <v>44118</v>
      </c>
      <c r="E309" s="199" t="s">
        <v>929</v>
      </c>
      <c r="F309" s="186" t="s">
        <v>930</v>
      </c>
      <c r="G309" s="199" t="s">
        <v>11</v>
      </c>
      <c r="H309" s="200">
        <v>0.35</v>
      </c>
      <c r="I309" s="199">
        <v>17.579999999999998</v>
      </c>
      <c r="J309" s="180">
        <f t="shared" ref="J309:J310" si="37">I309*H309</f>
        <v>6.1529999999999987</v>
      </c>
    </row>
    <row r="310" spans="1:10" x14ac:dyDescent="0.25">
      <c r="A310" s="219"/>
      <c r="B310" s="221" t="s">
        <v>29</v>
      </c>
      <c r="C310" s="198"/>
      <c r="D310" s="143">
        <v>44118</v>
      </c>
      <c r="E310" s="199"/>
      <c r="F310" s="186" t="s">
        <v>1254</v>
      </c>
      <c r="G310" s="199" t="s">
        <v>256</v>
      </c>
      <c r="H310" s="200">
        <v>1</v>
      </c>
      <c r="I310" s="387">
        <v>844</v>
      </c>
      <c r="J310" s="180">
        <f t="shared" si="37"/>
        <v>844</v>
      </c>
    </row>
    <row r="311" spans="1:10" x14ac:dyDescent="0.25">
      <c r="A311" s="219"/>
      <c r="B311" s="199"/>
      <c r="C311" s="198"/>
      <c r="D311" s="199"/>
      <c r="E311" s="199"/>
      <c r="F311" s="186"/>
      <c r="G311" s="199"/>
      <c r="H311" s="200"/>
      <c r="I311" s="199"/>
      <c r="J311" s="201"/>
    </row>
    <row r="312" spans="1:10" ht="24" x14ac:dyDescent="0.25">
      <c r="A312" s="139" t="str">
        <f>O.Sintético!B201</f>
        <v>4.17.05</v>
      </c>
      <c r="B312" s="139" t="s">
        <v>29</v>
      </c>
      <c r="C312" s="134" t="s">
        <v>868</v>
      </c>
      <c r="D312" s="140">
        <v>44118</v>
      </c>
      <c r="E312" s="139" t="s">
        <v>30</v>
      </c>
      <c r="F312" s="209" t="str">
        <f>O.Sintético!G201</f>
        <v>TORNEIRA DE MESA PARA COZINHA, MARCA HYDRA, LINHA DUNA QUADRATTA, MODELO 1167.C94 OU EQUIVALENTE SIMILAR. FORNECIMENTO E INSTALAÇÃO</v>
      </c>
      <c r="G312" s="139" t="s">
        <v>256</v>
      </c>
      <c r="H312" s="141" t="s">
        <v>21</v>
      </c>
      <c r="I312" s="142" t="s">
        <v>870</v>
      </c>
      <c r="J312" s="142">
        <f>SUM(J313:J314)</f>
        <v>416.15300000000002</v>
      </c>
    </row>
    <row r="313" spans="1:10" x14ac:dyDescent="0.25">
      <c r="A313" s="219"/>
      <c r="B313" s="199" t="s">
        <v>20</v>
      </c>
      <c r="C313" s="198" t="s">
        <v>868</v>
      </c>
      <c r="D313" s="143">
        <v>44118</v>
      </c>
      <c r="E313" s="199" t="s">
        <v>929</v>
      </c>
      <c r="F313" s="186" t="s">
        <v>930</v>
      </c>
      <c r="G313" s="199" t="s">
        <v>11</v>
      </c>
      <c r="H313" s="200">
        <v>0.35</v>
      </c>
      <c r="I313" s="199">
        <v>17.579999999999998</v>
      </c>
      <c r="J313" s="180">
        <f t="shared" ref="J313:J314" si="38">I313*H313</f>
        <v>6.1529999999999987</v>
      </c>
    </row>
    <row r="314" spans="1:10" ht="24" x14ac:dyDescent="0.25">
      <c r="A314" s="219"/>
      <c r="B314" s="221" t="s">
        <v>29</v>
      </c>
      <c r="C314" s="198"/>
      <c r="D314" s="143">
        <v>44118</v>
      </c>
      <c r="E314" s="199"/>
      <c r="F314" s="186" t="s">
        <v>1256</v>
      </c>
      <c r="G314" s="199" t="s">
        <v>256</v>
      </c>
      <c r="H314" s="200">
        <v>1</v>
      </c>
      <c r="I314" s="387">
        <v>410</v>
      </c>
      <c r="J314" s="180">
        <f t="shared" si="38"/>
        <v>410</v>
      </c>
    </row>
    <row r="315" spans="1:10" x14ac:dyDescent="0.25">
      <c r="A315" s="219"/>
      <c r="B315" s="199"/>
      <c r="C315" s="198"/>
      <c r="D315" s="199"/>
      <c r="E315" s="199"/>
      <c r="F315" s="186"/>
      <c r="G315" s="199"/>
      <c r="H315" s="200"/>
      <c r="I315" s="199"/>
      <c r="J315" s="201"/>
    </row>
    <row r="316" spans="1:10" ht="24" x14ac:dyDescent="0.25">
      <c r="A316" s="139" t="str">
        <f>O.Sintético!B202</f>
        <v>4.17.06</v>
      </c>
      <c r="B316" s="139" t="s">
        <v>29</v>
      </c>
      <c r="C316" s="134" t="s">
        <v>868</v>
      </c>
      <c r="D316" s="140">
        <v>44118</v>
      </c>
      <c r="E316" s="139" t="s">
        <v>30</v>
      </c>
      <c r="F316" s="209" t="str">
        <f>O.Sintético!G202</f>
        <v>REGISTRO DE GAVETA , MARCA HYDRA, LINHA QUADRATTA CLASSICA, MODELO 1509.C85.112 OU EQUIVALENTE SIMILAR. FORNECIMENTO E INSTALAÇÃO</v>
      </c>
      <c r="G316" s="139" t="s">
        <v>256</v>
      </c>
      <c r="H316" s="141" t="s">
        <v>21</v>
      </c>
      <c r="I316" s="142" t="s">
        <v>870</v>
      </c>
      <c r="J316" s="142">
        <f>SUM(J317:J318)</f>
        <v>257.3836</v>
      </c>
    </row>
    <row r="317" spans="1:10" x14ac:dyDescent="0.25">
      <c r="A317" s="219"/>
      <c r="B317" s="199" t="s">
        <v>20</v>
      </c>
      <c r="C317" s="198" t="s">
        <v>868</v>
      </c>
      <c r="D317" s="143">
        <v>44118</v>
      </c>
      <c r="E317" s="199" t="s">
        <v>929</v>
      </c>
      <c r="F317" s="186" t="s">
        <v>930</v>
      </c>
      <c r="G317" s="199" t="s">
        <v>11</v>
      </c>
      <c r="H317" s="200">
        <v>0.42</v>
      </c>
      <c r="I317" s="199">
        <v>17.579999999999998</v>
      </c>
      <c r="J317" s="180">
        <f t="shared" ref="J317:J318" si="39">I317*H317</f>
        <v>7.3835999999999986</v>
      </c>
    </row>
    <row r="318" spans="1:10" ht="24" x14ac:dyDescent="0.25">
      <c r="A318" s="219"/>
      <c r="B318" s="221" t="s">
        <v>29</v>
      </c>
      <c r="C318" s="198"/>
      <c r="D318" s="143">
        <v>44118</v>
      </c>
      <c r="E318" s="199"/>
      <c r="F318" s="186" t="s">
        <v>940</v>
      </c>
      <c r="G318" s="199" t="s">
        <v>256</v>
      </c>
      <c r="H318" s="200">
        <v>1</v>
      </c>
      <c r="I318" s="387">
        <v>250</v>
      </c>
      <c r="J318" s="180">
        <f t="shared" si="39"/>
        <v>250</v>
      </c>
    </row>
    <row r="319" spans="1:10" x14ac:dyDescent="0.25">
      <c r="A319" s="219"/>
      <c r="B319" s="199"/>
      <c r="C319" s="198"/>
      <c r="D319" s="199"/>
      <c r="E319" s="199"/>
      <c r="F319" s="186"/>
      <c r="G319" s="199"/>
      <c r="H319" s="200"/>
      <c r="I319" s="199"/>
      <c r="J319" s="201"/>
    </row>
    <row r="320" spans="1:10" ht="24" x14ac:dyDescent="0.25">
      <c r="A320" s="139" t="str">
        <f>O.Sintético!B203</f>
        <v>4.17.07</v>
      </c>
      <c r="B320" s="139" t="s">
        <v>29</v>
      </c>
      <c r="C320" s="134" t="s">
        <v>868</v>
      </c>
      <c r="D320" s="140">
        <v>44118</v>
      </c>
      <c r="E320" s="139" t="s">
        <v>30</v>
      </c>
      <c r="F320" s="209" t="str">
        <f>O.Sintético!G203</f>
        <v>DUCHA HIGIENICA COM REGISTRO E DERIVAÇÃO, MARCA DECA REF 1984. DUNA QUADRATTA OU EQUIVALENTE SIMILAR. FORNECIMENTO E INSTALAÇÃO</v>
      </c>
      <c r="G320" s="139" t="s">
        <v>256</v>
      </c>
      <c r="H320" s="141" t="s">
        <v>21</v>
      </c>
      <c r="I320" s="142" t="s">
        <v>870</v>
      </c>
      <c r="J320" s="142">
        <f>SUM(J321:J322)</f>
        <v>462.3836</v>
      </c>
    </row>
    <row r="321" spans="1:10" x14ac:dyDescent="0.25">
      <c r="A321" s="219"/>
      <c r="B321" s="199" t="s">
        <v>20</v>
      </c>
      <c r="C321" s="198" t="s">
        <v>868</v>
      </c>
      <c r="D321" s="143">
        <v>44118</v>
      </c>
      <c r="E321" s="199" t="s">
        <v>929</v>
      </c>
      <c r="F321" s="186" t="s">
        <v>930</v>
      </c>
      <c r="G321" s="199" t="s">
        <v>11</v>
      </c>
      <c r="H321" s="200">
        <v>0.42</v>
      </c>
      <c r="I321" s="199">
        <v>17.579999999999998</v>
      </c>
      <c r="J321" s="180">
        <f t="shared" ref="J321:J322" si="40">I321*H321</f>
        <v>7.3835999999999986</v>
      </c>
    </row>
    <row r="322" spans="1:10" ht="24" x14ac:dyDescent="0.25">
      <c r="A322" s="219"/>
      <c r="B322" s="221" t="s">
        <v>29</v>
      </c>
      <c r="C322" s="198"/>
      <c r="D322" s="143">
        <v>44118</v>
      </c>
      <c r="E322" s="199"/>
      <c r="F322" s="186" t="s">
        <v>941</v>
      </c>
      <c r="G322" s="199" t="s">
        <v>256</v>
      </c>
      <c r="H322" s="200">
        <v>1</v>
      </c>
      <c r="I322" s="387">
        <v>455</v>
      </c>
      <c r="J322" s="180">
        <f t="shared" si="40"/>
        <v>455</v>
      </c>
    </row>
    <row r="323" spans="1:10" x14ac:dyDescent="0.25">
      <c r="A323" s="219"/>
      <c r="B323" s="199"/>
      <c r="C323" s="198"/>
      <c r="D323" s="199"/>
      <c r="E323" s="199"/>
      <c r="F323" s="186"/>
      <c r="G323" s="199"/>
      <c r="H323" s="200"/>
      <c r="I323" s="199"/>
      <c r="J323" s="201"/>
    </row>
    <row r="324" spans="1:10" ht="24" x14ac:dyDescent="0.25">
      <c r="A324" s="139" t="str">
        <f>O.Sintético!B204</f>
        <v>4.17.08</v>
      </c>
      <c r="B324" s="139" t="s">
        <v>29</v>
      </c>
      <c r="C324" s="134" t="s">
        <v>868</v>
      </c>
      <c r="D324" s="140">
        <v>44118</v>
      </c>
      <c r="E324" s="139" t="s">
        <v>30</v>
      </c>
      <c r="F324" s="209" t="str">
        <f>O.Sintético!G204</f>
        <v>CUBA DE APOIO REDONDA, MARCA DECA, REF L.55.17 OU EQUIVALENTE SIMILAR. FORNECIMENTO E INSTALAÇÃO</v>
      </c>
      <c r="G324" s="139" t="s">
        <v>256</v>
      </c>
      <c r="H324" s="141" t="s">
        <v>21</v>
      </c>
      <c r="I324" s="142" t="s">
        <v>870</v>
      </c>
      <c r="J324" s="142">
        <f>SUM(J325:J326)</f>
        <v>218.79</v>
      </c>
    </row>
    <row r="325" spans="1:10" x14ac:dyDescent="0.25">
      <c r="A325" s="219"/>
      <c r="B325" s="199" t="s">
        <v>20</v>
      </c>
      <c r="C325" s="198" t="s">
        <v>868</v>
      </c>
      <c r="D325" s="143">
        <v>44118</v>
      </c>
      <c r="E325" s="199" t="s">
        <v>929</v>
      </c>
      <c r="F325" s="186" t="s">
        <v>930</v>
      </c>
      <c r="G325" s="199" t="s">
        <v>11</v>
      </c>
      <c r="H325" s="200">
        <v>0.5</v>
      </c>
      <c r="I325" s="199">
        <v>17.579999999999998</v>
      </c>
      <c r="J325" s="180">
        <f t="shared" ref="J325:J326" si="41">I325*H325</f>
        <v>8.7899999999999991</v>
      </c>
    </row>
    <row r="326" spans="1:10" x14ac:dyDescent="0.25">
      <c r="A326" s="219"/>
      <c r="B326" s="221" t="s">
        <v>29</v>
      </c>
      <c r="C326" s="198"/>
      <c r="D326" s="143">
        <v>44118</v>
      </c>
      <c r="E326" s="199"/>
      <c r="F326" s="186" t="s">
        <v>942</v>
      </c>
      <c r="G326" s="199" t="s">
        <v>256</v>
      </c>
      <c r="H326" s="200">
        <v>1</v>
      </c>
      <c r="I326" s="387">
        <v>210</v>
      </c>
      <c r="J326" s="180">
        <f t="shared" si="41"/>
        <v>210</v>
      </c>
    </row>
    <row r="327" spans="1:10" x14ac:dyDescent="0.25">
      <c r="A327" s="219"/>
      <c r="B327" s="199"/>
      <c r="C327" s="198"/>
      <c r="D327" s="199"/>
      <c r="E327" s="199"/>
      <c r="F327" s="186"/>
      <c r="G327" s="199"/>
      <c r="H327" s="200"/>
      <c r="I327" s="199"/>
      <c r="J327" s="201"/>
    </row>
    <row r="328" spans="1:10" ht="24" x14ac:dyDescent="0.25">
      <c r="A328" s="139" t="str">
        <f>O.Sintético!B205</f>
        <v>4.17.09</v>
      </c>
      <c r="B328" s="139" t="s">
        <v>29</v>
      </c>
      <c r="C328" s="134" t="s">
        <v>868</v>
      </c>
      <c r="D328" s="140">
        <v>44118</v>
      </c>
      <c r="E328" s="139" t="s">
        <v>30</v>
      </c>
      <c r="F328" s="209" t="str">
        <f>O.Sintético!G205</f>
        <v>LAVATORIO SUSPENSO COM MESA, MARCA DECA, REF L.78S.17 OU EQUIVALENTE SIMILAR. FORNECIMENTO E INSTALAÇÃO</v>
      </c>
      <c r="G328" s="139" t="s">
        <v>256</v>
      </c>
      <c r="H328" s="141" t="s">
        <v>21</v>
      </c>
      <c r="I328" s="142" t="s">
        <v>870</v>
      </c>
      <c r="J328" s="142">
        <f>SUM(J329:J331)</f>
        <v>431.14</v>
      </c>
    </row>
    <row r="329" spans="1:10" x14ac:dyDescent="0.25">
      <c r="A329" s="219"/>
      <c r="B329" s="199" t="s">
        <v>20</v>
      </c>
      <c r="C329" s="198" t="s">
        <v>868</v>
      </c>
      <c r="D329" s="143">
        <v>44118</v>
      </c>
      <c r="E329" s="199" t="s">
        <v>929</v>
      </c>
      <c r="F329" s="186" t="s">
        <v>930</v>
      </c>
      <c r="G329" s="199" t="s">
        <v>11</v>
      </c>
      <c r="H329" s="200">
        <v>1</v>
      </c>
      <c r="I329" s="199">
        <v>17.579999999999998</v>
      </c>
      <c r="J329" s="180">
        <f t="shared" ref="J329:J331" si="42">I329*H329</f>
        <v>17.579999999999998</v>
      </c>
    </row>
    <row r="330" spans="1:10" s="32" customFormat="1" x14ac:dyDescent="0.25">
      <c r="A330" s="219"/>
      <c r="B330" s="199" t="s">
        <v>20</v>
      </c>
      <c r="C330" s="198" t="s">
        <v>868</v>
      </c>
      <c r="D330" s="143">
        <v>44118</v>
      </c>
      <c r="E330" s="199" t="s">
        <v>12</v>
      </c>
      <c r="F330" s="186" t="s">
        <v>13</v>
      </c>
      <c r="G330" s="199" t="s">
        <v>11</v>
      </c>
      <c r="H330" s="200">
        <v>1</v>
      </c>
      <c r="I330" s="199">
        <v>14.56</v>
      </c>
      <c r="J330" s="180">
        <f t="shared" si="42"/>
        <v>14.56</v>
      </c>
    </row>
    <row r="331" spans="1:10" x14ac:dyDescent="0.25">
      <c r="A331" s="219"/>
      <c r="B331" s="221" t="s">
        <v>29</v>
      </c>
      <c r="C331" s="198"/>
      <c r="D331" s="143">
        <v>44118</v>
      </c>
      <c r="E331" s="199"/>
      <c r="F331" s="186" t="s">
        <v>943</v>
      </c>
      <c r="G331" s="199" t="s">
        <v>256</v>
      </c>
      <c r="H331" s="200">
        <v>1</v>
      </c>
      <c r="I331" s="387">
        <v>399</v>
      </c>
      <c r="J331" s="180">
        <f t="shared" si="42"/>
        <v>399</v>
      </c>
    </row>
    <row r="332" spans="1:10" x14ac:dyDescent="0.25">
      <c r="A332" s="219"/>
      <c r="B332" s="199"/>
      <c r="C332" s="198"/>
      <c r="D332" s="199"/>
      <c r="E332" s="199"/>
      <c r="F332" s="186"/>
      <c r="G332" s="199"/>
      <c r="H332" s="200"/>
      <c r="I332" s="199"/>
      <c r="J332" s="201"/>
    </row>
    <row r="333" spans="1:10" ht="24" x14ac:dyDescent="0.25">
      <c r="A333" s="139" t="str">
        <f>O.Sintético!B206</f>
        <v>4.17.10</v>
      </c>
      <c r="B333" s="139" t="s">
        <v>29</v>
      </c>
      <c r="C333" s="134" t="s">
        <v>868</v>
      </c>
      <c r="D333" s="140">
        <v>44118</v>
      </c>
      <c r="E333" s="139" t="s">
        <v>30</v>
      </c>
      <c r="F333" s="209" t="str">
        <f>O.Sintético!G206</f>
        <v>REGISTRO DE PRESSÃO, MARCA DECA, LINHA POLO CLASSICA, REF 1416.C32.034 OU EQUIVALENTE SIMILAR. FORNECIMENTO E INSTALAÇÃO</v>
      </c>
      <c r="G333" s="139" t="s">
        <v>256</v>
      </c>
      <c r="H333" s="141" t="s">
        <v>21</v>
      </c>
      <c r="I333" s="142" t="s">
        <v>870</v>
      </c>
      <c r="J333" s="142">
        <f>SUM(J334:J335)</f>
        <v>122.3836</v>
      </c>
    </row>
    <row r="334" spans="1:10" x14ac:dyDescent="0.25">
      <c r="A334" s="219"/>
      <c r="B334" s="199" t="s">
        <v>20</v>
      </c>
      <c r="C334" s="198" t="s">
        <v>868</v>
      </c>
      <c r="D334" s="143">
        <v>44118</v>
      </c>
      <c r="E334" s="199" t="s">
        <v>929</v>
      </c>
      <c r="F334" s="186" t="s">
        <v>930</v>
      </c>
      <c r="G334" s="199" t="s">
        <v>11</v>
      </c>
      <c r="H334" s="200">
        <v>0.42</v>
      </c>
      <c r="I334" s="199">
        <v>17.579999999999998</v>
      </c>
      <c r="J334" s="180">
        <f t="shared" ref="J334:J335" si="43">I334*H334</f>
        <v>7.3835999999999986</v>
      </c>
    </row>
    <row r="335" spans="1:10" x14ac:dyDescent="0.25">
      <c r="A335" s="219"/>
      <c r="B335" s="221" t="s">
        <v>29</v>
      </c>
      <c r="C335" s="198"/>
      <c r="D335" s="143">
        <v>44118</v>
      </c>
      <c r="E335" s="199"/>
      <c r="F335" s="186" t="s">
        <v>1258</v>
      </c>
      <c r="G335" s="199" t="s">
        <v>256</v>
      </c>
      <c r="H335" s="200">
        <v>1</v>
      </c>
      <c r="I335" s="387">
        <f>70+45</f>
        <v>115</v>
      </c>
      <c r="J335" s="180">
        <f t="shared" si="43"/>
        <v>115</v>
      </c>
    </row>
    <row r="336" spans="1:10" x14ac:dyDescent="0.25">
      <c r="A336" s="219"/>
      <c r="B336" s="199"/>
      <c r="C336" s="198"/>
      <c r="D336" s="199"/>
      <c r="E336" s="199"/>
      <c r="F336" s="186"/>
      <c r="G336" s="199"/>
      <c r="H336" s="200"/>
      <c r="I336" s="199"/>
      <c r="J336" s="201"/>
    </row>
    <row r="337" spans="1:10" ht="24" x14ac:dyDescent="0.25">
      <c r="A337" s="139" t="str">
        <f>O.Sintético!B207</f>
        <v>4.17.11</v>
      </c>
      <c r="B337" s="139" t="s">
        <v>29</v>
      </c>
      <c r="C337" s="134" t="s">
        <v>868</v>
      </c>
      <c r="D337" s="140">
        <v>44118</v>
      </c>
      <c r="E337" s="139" t="s">
        <v>30</v>
      </c>
      <c r="F337" s="209" t="str">
        <f>O.Sintético!G207</f>
        <v>CHUVEIRO DE PAREDE, MARCA DECA, LINHA WINDSOR, REF 1994.C81.CT OU EQUIVALENTE SIMILAR. FORNECIMENTO E INSTALAÇÃO</v>
      </c>
      <c r="G337" s="139" t="s">
        <v>256</v>
      </c>
      <c r="H337" s="141" t="s">
        <v>21</v>
      </c>
      <c r="I337" s="142" t="s">
        <v>870</v>
      </c>
      <c r="J337" s="142">
        <f>SUM(J338:J339)</f>
        <v>487.3836</v>
      </c>
    </row>
    <row r="338" spans="1:10" x14ac:dyDescent="0.25">
      <c r="A338" s="219"/>
      <c r="B338" s="199" t="s">
        <v>20</v>
      </c>
      <c r="C338" s="198" t="s">
        <v>868</v>
      </c>
      <c r="D338" s="143">
        <v>44118</v>
      </c>
      <c r="E338" s="199" t="s">
        <v>929</v>
      </c>
      <c r="F338" s="186" t="s">
        <v>930</v>
      </c>
      <c r="G338" s="199" t="s">
        <v>11</v>
      </c>
      <c r="H338" s="200">
        <v>0.42</v>
      </c>
      <c r="I338" s="199">
        <v>17.579999999999998</v>
      </c>
      <c r="J338" s="180">
        <f t="shared" ref="J338:J339" si="44">I338*H338</f>
        <v>7.3835999999999986</v>
      </c>
    </row>
    <row r="339" spans="1:10" x14ac:dyDescent="0.25">
      <c r="A339" s="219"/>
      <c r="B339" s="221" t="s">
        <v>29</v>
      </c>
      <c r="C339" s="198"/>
      <c r="D339" s="143">
        <v>44118</v>
      </c>
      <c r="E339" s="199"/>
      <c r="F339" s="186" t="s">
        <v>944</v>
      </c>
      <c r="G339" s="199" t="s">
        <v>256</v>
      </c>
      <c r="H339" s="200">
        <v>1</v>
      </c>
      <c r="I339" s="387">
        <v>480</v>
      </c>
      <c r="J339" s="180">
        <f t="shared" si="44"/>
        <v>480</v>
      </c>
    </row>
    <row r="340" spans="1:10" x14ac:dyDescent="0.25">
      <c r="A340" s="219"/>
      <c r="B340" s="199"/>
      <c r="C340" s="198"/>
      <c r="D340" s="199"/>
      <c r="E340" s="199"/>
      <c r="F340" s="186"/>
      <c r="G340" s="199"/>
      <c r="H340" s="200"/>
      <c r="I340" s="199"/>
      <c r="J340" s="201"/>
    </row>
    <row r="341" spans="1:10" x14ac:dyDescent="0.25">
      <c r="A341" s="139" t="str">
        <f>O.Sintético!B208</f>
        <v>4.17.12</v>
      </c>
      <c r="B341" s="139" t="s">
        <v>29</v>
      </c>
      <c r="C341" s="134" t="s">
        <v>868</v>
      </c>
      <c r="D341" s="140">
        <v>44118</v>
      </c>
      <c r="E341" s="139" t="s">
        <v>30</v>
      </c>
      <c r="F341" s="209" t="str">
        <f>O.Sintético!G208</f>
        <v>BARRA DE APOIO RETA EM AÇO INOX, DIM 80CM. FORNECIMENTO E INSTALAÇÃO</v>
      </c>
      <c r="G341" s="139" t="s">
        <v>256</v>
      </c>
      <c r="H341" s="141" t="s">
        <v>21</v>
      </c>
      <c r="I341" s="142" t="s">
        <v>870</v>
      </c>
      <c r="J341" s="142">
        <f>SUM(J342:J343)</f>
        <v>155.07810000000001</v>
      </c>
    </row>
    <row r="342" spans="1:10" x14ac:dyDescent="0.25">
      <c r="A342" s="219"/>
      <c r="B342" s="199" t="s">
        <v>20</v>
      </c>
      <c r="C342" s="198" t="s">
        <v>868</v>
      </c>
      <c r="D342" s="143">
        <v>44118</v>
      </c>
      <c r="E342" s="199" t="s">
        <v>929</v>
      </c>
      <c r="F342" s="186" t="s">
        <v>930</v>
      </c>
      <c r="G342" s="199" t="s">
        <v>11</v>
      </c>
      <c r="H342" s="200">
        <v>0.42</v>
      </c>
      <c r="I342" s="199">
        <v>17.579999999999998</v>
      </c>
      <c r="J342" s="180">
        <f t="shared" ref="J342:J343" si="45">I342*H342</f>
        <v>7.3835999999999986</v>
      </c>
    </row>
    <row r="343" spans="1:10" x14ac:dyDescent="0.25">
      <c r="A343" s="219"/>
      <c r="B343" s="221" t="s">
        <v>29</v>
      </c>
      <c r="C343" s="198"/>
      <c r="D343" s="143">
        <v>44118</v>
      </c>
      <c r="E343" s="199"/>
      <c r="F343" s="186" t="s">
        <v>945</v>
      </c>
      <c r="G343" s="199" t="s">
        <v>256</v>
      </c>
      <c r="H343" s="200">
        <v>1</v>
      </c>
      <c r="I343" s="387">
        <f>128.43*1.15</f>
        <v>147.69450000000001</v>
      </c>
      <c r="J343" s="180">
        <f t="shared" si="45"/>
        <v>147.69450000000001</v>
      </c>
    </row>
    <row r="344" spans="1:10" x14ac:dyDescent="0.25">
      <c r="A344" s="219"/>
      <c r="B344" s="199"/>
      <c r="C344" s="198"/>
      <c r="D344" s="199"/>
      <c r="E344" s="199"/>
      <c r="F344" s="186"/>
      <c r="G344" s="199"/>
      <c r="H344" s="200"/>
      <c r="I344" s="199"/>
      <c r="J344" s="201"/>
    </row>
    <row r="345" spans="1:10" x14ac:dyDescent="0.25">
      <c r="A345" s="139" t="str">
        <f>O.Sintético!B209</f>
        <v>4.17.13</v>
      </c>
      <c r="B345" s="139" t="s">
        <v>29</v>
      </c>
      <c r="C345" s="134" t="s">
        <v>868</v>
      </c>
      <c r="D345" s="140">
        <v>44118</v>
      </c>
      <c r="E345" s="139" t="s">
        <v>30</v>
      </c>
      <c r="F345" s="209" t="str">
        <f>O.Sintético!G209</f>
        <v>BARRA DE APOIO RETA EM AÇO INOX, DIM 40CM. FORNECIMENTO E INSTALAÇÃO</v>
      </c>
      <c r="G345" s="139" t="s">
        <v>256</v>
      </c>
      <c r="H345" s="141" t="s">
        <v>21</v>
      </c>
      <c r="I345" s="142" t="s">
        <v>870</v>
      </c>
      <c r="J345" s="142">
        <f>SUM(J346:J347)</f>
        <v>108.39959999999999</v>
      </c>
    </row>
    <row r="346" spans="1:10" x14ac:dyDescent="0.25">
      <c r="A346" s="219"/>
      <c r="B346" s="199" t="s">
        <v>20</v>
      </c>
      <c r="C346" s="198" t="s">
        <v>868</v>
      </c>
      <c r="D346" s="143">
        <v>44118</v>
      </c>
      <c r="E346" s="199" t="s">
        <v>929</v>
      </c>
      <c r="F346" s="186" t="s">
        <v>930</v>
      </c>
      <c r="G346" s="199" t="s">
        <v>11</v>
      </c>
      <c r="H346" s="200">
        <v>0.42</v>
      </c>
      <c r="I346" s="199">
        <v>17.579999999999998</v>
      </c>
      <c r="J346" s="180">
        <f t="shared" ref="J346:J347" si="46">I346*H346</f>
        <v>7.3835999999999986</v>
      </c>
    </row>
    <row r="347" spans="1:10" x14ac:dyDescent="0.25">
      <c r="A347" s="219"/>
      <c r="B347" s="221" t="s">
        <v>29</v>
      </c>
      <c r="C347" s="198"/>
      <c r="D347" s="143">
        <v>44118</v>
      </c>
      <c r="E347" s="199"/>
      <c r="F347" s="186" t="s">
        <v>946</v>
      </c>
      <c r="G347" s="199" t="s">
        <v>256</v>
      </c>
      <c r="H347" s="200">
        <v>1</v>
      </c>
      <c r="I347" s="199">
        <f>1.15*87.84</f>
        <v>101.01599999999999</v>
      </c>
      <c r="J347" s="180">
        <f t="shared" si="46"/>
        <v>101.01599999999999</v>
      </c>
    </row>
    <row r="348" spans="1:10" x14ac:dyDescent="0.25">
      <c r="A348" s="219"/>
      <c r="B348" s="199"/>
      <c r="C348" s="198"/>
      <c r="D348" s="199"/>
      <c r="E348" s="199"/>
      <c r="F348" s="186"/>
      <c r="G348" s="199"/>
      <c r="H348" s="200"/>
      <c r="I348" s="199"/>
      <c r="J348" s="201"/>
    </row>
    <row r="349" spans="1:10" s="32" customFormat="1" x14ac:dyDescent="0.25">
      <c r="A349" s="220"/>
      <c r="B349" s="199"/>
      <c r="C349" s="199"/>
      <c r="D349" s="199"/>
      <c r="E349" s="199"/>
      <c r="F349" s="186"/>
      <c r="G349" s="199"/>
      <c r="H349" s="200"/>
      <c r="I349" s="199"/>
      <c r="J349" s="201"/>
    </row>
    <row r="350" spans="1:10" s="32" customFormat="1" ht="24" x14ac:dyDescent="0.25">
      <c r="A350" s="139" t="str">
        <f>O.Sintético!B210</f>
        <v>4.17.14</v>
      </c>
      <c r="B350" s="139" t="s">
        <v>29</v>
      </c>
      <c r="C350" s="134" t="s">
        <v>868</v>
      </c>
      <c r="D350" s="140">
        <v>44118</v>
      </c>
      <c r="E350" s="139" t="s">
        <v>30</v>
      </c>
      <c r="F350" s="209" t="str">
        <f>O.Sintético!G210</f>
        <v>FORNECIMENTO E INSTALAÇÃO DE CUBA RETANGULAR INOX 47X30X14 CM  + VALVULA 3 1/2'' , TRAMONTINA OU EQUIVALENTE SIMILAR</v>
      </c>
      <c r="G350" s="139" t="s">
        <v>256</v>
      </c>
      <c r="H350" s="141" t="s">
        <v>21</v>
      </c>
      <c r="I350" s="142" t="s">
        <v>870</v>
      </c>
      <c r="J350" s="142">
        <f>SUM(J351:J352)</f>
        <v>283.89999999999998</v>
      </c>
    </row>
    <row r="351" spans="1:10" s="32" customFormat="1" x14ac:dyDescent="0.25">
      <c r="A351" s="219"/>
      <c r="B351" s="199" t="s">
        <v>20</v>
      </c>
      <c r="C351" s="198" t="s">
        <v>868</v>
      </c>
      <c r="D351" s="143">
        <v>44118</v>
      </c>
      <c r="E351" s="199" t="s">
        <v>929</v>
      </c>
      <c r="F351" s="186" t="s">
        <v>930</v>
      </c>
      <c r="G351" s="199" t="s">
        <v>11</v>
      </c>
      <c r="H351" s="200">
        <v>5</v>
      </c>
      <c r="I351" s="199">
        <v>17.579999999999998</v>
      </c>
      <c r="J351" s="180">
        <f t="shared" ref="J351:J352" si="47">I351*H351</f>
        <v>87.899999999999991</v>
      </c>
    </row>
    <row r="352" spans="1:10" s="32" customFormat="1" ht="24" x14ac:dyDescent="0.25">
      <c r="A352" s="219"/>
      <c r="B352" s="221" t="s">
        <v>29</v>
      </c>
      <c r="C352" s="198"/>
      <c r="D352" s="143">
        <v>44118</v>
      </c>
      <c r="E352" s="199"/>
      <c r="F352" s="186" t="s">
        <v>1257</v>
      </c>
      <c r="G352" s="199" t="s">
        <v>256</v>
      </c>
      <c r="H352" s="200">
        <v>1</v>
      </c>
      <c r="I352" s="199">
        <v>196</v>
      </c>
      <c r="J352" s="180">
        <f t="shared" si="47"/>
        <v>196</v>
      </c>
    </row>
    <row r="353" spans="1:10" s="32" customFormat="1" x14ac:dyDescent="0.25">
      <c r="A353" s="219"/>
      <c r="B353" s="199"/>
      <c r="C353" s="198"/>
      <c r="D353" s="199"/>
      <c r="E353" s="199"/>
      <c r="F353" s="186"/>
      <c r="G353" s="199"/>
      <c r="H353" s="200"/>
      <c r="I353" s="199"/>
      <c r="J353" s="201"/>
    </row>
    <row r="354" spans="1:10" s="32" customFormat="1" ht="24" x14ac:dyDescent="0.25">
      <c r="A354" s="139" t="str">
        <f>O.Sintético!B214</f>
        <v>4.19.01</v>
      </c>
      <c r="B354" s="139" t="s">
        <v>29</v>
      </c>
      <c r="C354" s="134" t="s">
        <v>900</v>
      </c>
      <c r="D354" s="140">
        <v>44118</v>
      </c>
      <c r="E354" s="139" t="str">
        <f>C354</f>
        <v>SINAPI 73953/008 (ADAPTADA)</v>
      </c>
      <c r="F354" s="209" t="str">
        <f>O.Sintético!G214</f>
        <v>INSTALAÇÃO DE FITA LED, TEMPERATURA BRANCO QUENTE 4000K. FORNECIMENTO E INSTALAÇÃO</v>
      </c>
      <c r="G354" s="139" t="s">
        <v>8</v>
      </c>
      <c r="H354" s="141" t="s">
        <v>21</v>
      </c>
      <c r="I354" s="142" t="s">
        <v>870</v>
      </c>
      <c r="J354" s="142">
        <f>SUM(J355:J357)</f>
        <v>40.365000000000002</v>
      </c>
    </row>
    <row r="355" spans="1:10" s="32" customFormat="1" x14ac:dyDescent="0.25">
      <c r="A355" s="219"/>
      <c r="B355" s="199" t="s">
        <v>20</v>
      </c>
      <c r="C355" s="182" t="s">
        <v>868</v>
      </c>
      <c r="D355" s="143">
        <v>44118</v>
      </c>
      <c r="E355" s="199" t="s">
        <v>898</v>
      </c>
      <c r="F355" s="186" t="s">
        <v>899</v>
      </c>
      <c r="G355" s="199" t="s">
        <v>11</v>
      </c>
      <c r="H355" s="200">
        <v>0.5</v>
      </c>
      <c r="I355" s="199">
        <v>18.170000000000002</v>
      </c>
      <c r="J355" s="180">
        <f t="shared" ref="J355:J357" si="48">I355*H355</f>
        <v>9.0850000000000009</v>
      </c>
    </row>
    <row r="356" spans="1:10" s="32" customFormat="1" x14ac:dyDescent="0.25">
      <c r="A356" s="219"/>
      <c r="B356" s="199" t="s">
        <v>20</v>
      </c>
      <c r="C356" s="182" t="s">
        <v>868</v>
      </c>
      <c r="D356" s="143">
        <v>44118</v>
      </c>
      <c r="E356" s="199" t="s">
        <v>12</v>
      </c>
      <c r="F356" s="186" t="s">
        <v>13</v>
      </c>
      <c r="G356" s="199" t="s">
        <v>11</v>
      </c>
      <c r="H356" s="200">
        <v>0.5</v>
      </c>
      <c r="I356" s="199">
        <v>14.56</v>
      </c>
      <c r="J356" s="180">
        <f t="shared" si="48"/>
        <v>7.28</v>
      </c>
    </row>
    <row r="357" spans="1:10" s="32" customFormat="1" x14ac:dyDescent="0.25">
      <c r="A357" s="219"/>
      <c r="B357" s="199" t="s">
        <v>29</v>
      </c>
      <c r="C357" s="182" t="s">
        <v>30</v>
      </c>
      <c r="D357" s="143">
        <v>44118</v>
      </c>
      <c r="E357" s="199"/>
      <c r="F357" s="186" t="s">
        <v>1259</v>
      </c>
      <c r="G357" s="199" t="s">
        <v>22</v>
      </c>
      <c r="H357" s="200">
        <v>1</v>
      </c>
      <c r="I357" s="199">
        <v>24</v>
      </c>
      <c r="J357" s="180">
        <f t="shared" si="48"/>
        <v>24</v>
      </c>
    </row>
    <row r="358" spans="1:10" s="32" customFormat="1" x14ac:dyDescent="0.25">
      <c r="A358" s="219"/>
      <c r="B358" s="199"/>
      <c r="C358" s="198"/>
      <c r="D358" s="199"/>
      <c r="E358" s="199"/>
      <c r="F358" s="186"/>
      <c r="G358" s="199"/>
      <c r="H358" s="200"/>
      <c r="I358" s="199"/>
      <c r="J358" s="201"/>
    </row>
    <row r="359" spans="1:10" ht="36" x14ac:dyDescent="0.25">
      <c r="A359" s="139" t="str">
        <f>O.Sintético!B215</f>
        <v>4.19.02</v>
      </c>
      <c r="B359" s="139" t="s">
        <v>29</v>
      </c>
      <c r="C359" s="134" t="s">
        <v>900</v>
      </c>
      <c r="D359" s="140">
        <v>44118</v>
      </c>
      <c r="E359" s="139" t="str">
        <f>C359</f>
        <v>SINAPI 73953/008 (ADAPTADA)</v>
      </c>
      <c r="F359" s="209" t="str">
        <f>O.Sintético!G215</f>
        <v>LUMINARIA EMBUTINA NO FRAME II, RECUADA, QUADRADA E OIETAVEL, NA COR BRANCA, REF IN60331 BT OU EQUIVALENTE SIMILAR. FORNECIMENTO E INSTALAÇÃO</v>
      </c>
      <c r="G359" s="139" t="s">
        <v>256</v>
      </c>
      <c r="H359" s="141" t="s">
        <v>21</v>
      </c>
      <c r="I359" s="142" t="s">
        <v>870</v>
      </c>
      <c r="J359" s="142">
        <f>SUM(J360:J362)</f>
        <v>86.183999999999997</v>
      </c>
    </row>
    <row r="360" spans="1:10" x14ac:dyDescent="0.25">
      <c r="A360" s="219"/>
      <c r="B360" s="199" t="s">
        <v>20</v>
      </c>
      <c r="C360" s="182" t="s">
        <v>868</v>
      </c>
      <c r="D360" s="143">
        <v>44118</v>
      </c>
      <c r="E360" s="199" t="s">
        <v>898</v>
      </c>
      <c r="F360" s="186" t="s">
        <v>899</v>
      </c>
      <c r="G360" s="199" t="s">
        <v>11</v>
      </c>
      <c r="H360" s="200">
        <v>0.8</v>
      </c>
      <c r="I360" s="199">
        <v>18.170000000000002</v>
      </c>
      <c r="J360" s="180">
        <f t="shared" ref="J360:J362" si="49">I360*H360</f>
        <v>14.536000000000001</v>
      </c>
    </row>
    <row r="361" spans="1:10" x14ac:dyDescent="0.25">
      <c r="A361" s="219"/>
      <c r="B361" s="199" t="s">
        <v>20</v>
      </c>
      <c r="C361" s="182" t="s">
        <v>868</v>
      </c>
      <c r="D361" s="143">
        <v>44118</v>
      </c>
      <c r="E361" s="199" t="s">
        <v>12</v>
      </c>
      <c r="F361" s="186" t="s">
        <v>13</v>
      </c>
      <c r="G361" s="199" t="s">
        <v>11</v>
      </c>
      <c r="H361" s="200">
        <v>0.8</v>
      </c>
      <c r="I361" s="199">
        <v>14.56</v>
      </c>
      <c r="J361" s="180">
        <f t="shared" si="49"/>
        <v>11.648000000000001</v>
      </c>
    </row>
    <row r="362" spans="1:10" ht="24" x14ac:dyDescent="0.25">
      <c r="A362" s="219"/>
      <c r="B362" s="199" t="s">
        <v>29</v>
      </c>
      <c r="C362" s="182" t="s">
        <v>30</v>
      </c>
      <c r="D362" s="143">
        <v>44118</v>
      </c>
      <c r="E362" s="199"/>
      <c r="F362" s="186" t="s">
        <v>901</v>
      </c>
      <c r="G362" s="199" t="s">
        <v>22</v>
      </c>
      <c r="H362" s="200">
        <v>1</v>
      </c>
      <c r="I362" s="199">
        <v>60</v>
      </c>
      <c r="J362" s="180">
        <f t="shared" si="49"/>
        <v>60</v>
      </c>
    </row>
    <row r="363" spans="1:10" x14ac:dyDescent="0.25">
      <c r="A363" s="219"/>
      <c r="B363" s="199"/>
      <c r="C363" s="198"/>
      <c r="D363" s="199"/>
      <c r="E363" s="199"/>
      <c r="F363" s="186"/>
      <c r="G363" s="199"/>
      <c r="H363" s="200"/>
      <c r="I363" s="199"/>
      <c r="J363" s="201"/>
    </row>
    <row r="364" spans="1:10" s="32" customFormat="1" ht="36" x14ac:dyDescent="0.25">
      <c r="A364" s="139" t="str">
        <f>O.Sintético!B216</f>
        <v>4.19.03</v>
      </c>
      <c r="B364" s="139" t="s">
        <v>29</v>
      </c>
      <c r="C364" s="134" t="s">
        <v>900</v>
      </c>
      <c r="D364" s="140">
        <v>44118</v>
      </c>
      <c r="E364" s="139" t="str">
        <f>C364</f>
        <v>SINAPI 73953/008 (ADAPTADA)</v>
      </c>
      <c r="F364" s="209" t="str">
        <f>O.Sintético!G216</f>
        <v>PERFIL ILUMINADO E ENGASTADO NA PAREDE E NO TETO, TEMPERATURA BRANCO FRIA, MODELO GAP, MARCA ILUMINAR OU EQUIVALENTE SIMILAR. FORNECIMENTO E INSTALAÇÃO</v>
      </c>
      <c r="G364" s="139" t="s">
        <v>256</v>
      </c>
      <c r="H364" s="141" t="s">
        <v>21</v>
      </c>
      <c r="I364" s="142" t="s">
        <v>870</v>
      </c>
      <c r="J364" s="142">
        <f>SUM(J365:J367)</f>
        <v>144.184</v>
      </c>
    </row>
    <row r="365" spans="1:10" s="32" customFormat="1" x14ac:dyDescent="0.25">
      <c r="A365" s="219"/>
      <c r="B365" s="199" t="s">
        <v>20</v>
      </c>
      <c r="C365" s="182" t="s">
        <v>868</v>
      </c>
      <c r="D365" s="143">
        <v>44118</v>
      </c>
      <c r="E365" s="199" t="s">
        <v>898</v>
      </c>
      <c r="F365" s="186" t="s">
        <v>899</v>
      </c>
      <c r="G365" s="199" t="s">
        <v>11</v>
      </c>
      <c r="H365" s="200">
        <v>0.8</v>
      </c>
      <c r="I365" s="199">
        <v>18.170000000000002</v>
      </c>
      <c r="J365" s="180">
        <f t="shared" ref="J365:J367" si="50">I365*H365</f>
        <v>14.536000000000001</v>
      </c>
    </row>
    <row r="366" spans="1:10" s="32" customFormat="1" x14ac:dyDescent="0.25">
      <c r="A366" s="219"/>
      <c r="B366" s="199" t="s">
        <v>20</v>
      </c>
      <c r="C366" s="182" t="s">
        <v>868</v>
      </c>
      <c r="D366" s="143">
        <v>44118</v>
      </c>
      <c r="E366" s="199" t="s">
        <v>12</v>
      </c>
      <c r="F366" s="186" t="s">
        <v>13</v>
      </c>
      <c r="G366" s="199" t="s">
        <v>11</v>
      </c>
      <c r="H366" s="200">
        <v>0.8</v>
      </c>
      <c r="I366" s="199">
        <v>14.56</v>
      </c>
      <c r="J366" s="180">
        <f t="shared" si="50"/>
        <v>11.648000000000001</v>
      </c>
    </row>
    <row r="367" spans="1:10" s="32" customFormat="1" ht="24" x14ac:dyDescent="0.25">
      <c r="A367" s="219"/>
      <c r="B367" s="199" t="s">
        <v>29</v>
      </c>
      <c r="C367" s="182" t="s">
        <v>30</v>
      </c>
      <c r="D367" s="143">
        <v>44118</v>
      </c>
      <c r="E367" s="199"/>
      <c r="F367" s="186" t="s">
        <v>910</v>
      </c>
      <c r="G367" s="199" t="s">
        <v>22</v>
      </c>
      <c r="H367" s="200">
        <v>1</v>
      </c>
      <c r="I367" s="199">
        <v>118</v>
      </c>
      <c r="J367" s="180">
        <f t="shared" si="50"/>
        <v>118</v>
      </c>
    </row>
    <row r="368" spans="1:10" s="32" customFormat="1" x14ac:dyDescent="0.25">
      <c r="A368" s="219"/>
      <c r="B368" s="199"/>
      <c r="C368" s="198"/>
      <c r="D368" s="199"/>
      <c r="E368" s="199"/>
      <c r="F368" s="186"/>
      <c r="G368" s="199"/>
      <c r="H368" s="200"/>
      <c r="I368" s="199"/>
      <c r="J368" s="201"/>
    </row>
    <row r="369" spans="1:10" ht="24" x14ac:dyDescent="0.25">
      <c r="A369" s="139" t="str">
        <f>O.Sintético!B217</f>
        <v>4.19.04</v>
      </c>
      <c r="B369" s="139" t="s">
        <v>29</v>
      </c>
      <c r="C369" s="134" t="s">
        <v>900</v>
      </c>
      <c r="D369" s="140">
        <v>44118</v>
      </c>
      <c r="E369" s="139" t="str">
        <f>C369</f>
        <v>SINAPI 73953/008 (ADAPTADA)</v>
      </c>
      <c r="F369" s="209" t="str">
        <f>O.Sintético!G217</f>
        <v>PLACA DE LED 20X20CM, TEMPERATURA BRANCO FRIA. FORNECIMENTO E INSTALAÇÃO</v>
      </c>
      <c r="G369" s="139" t="s">
        <v>256</v>
      </c>
      <c r="H369" s="141" t="s">
        <v>21</v>
      </c>
      <c r="I369" s="142" t="s">
        <v>870</v>
      </c>
      <c r="J369" s="142">
        <f>SUM(J370:J372)</f>
        <v>71.183999999999997</v>
      </c>
    </row>
    <row r="370" spans="1:10" x14ac:dyDescent="0.25">
      <c r="A370" s="219"/>
      <c r="B370" s="199" t="s">
        <v>20</v>
      </c>
      <c r="C370" s="182" t="s">
        <v>868</v>
      </c>
      <c r="D370" s="143">
        <v>44118</v>
      </c>
      <c r="E370" s="199" t="s">
        <v>898</v>
      </c>
      <c r="F370" s="186" t="s">
        <v>899</v>
      </c>
      <c r="G370" s="199" t="s">
        <v>11</v>
      </c>
      <c r="H370" s="200">
        <v>0.8</v>
      </c>
      <c r="I370" s="199">
        <v>18.170000000000002</v>
      </c>
      <c r="J370" s="180">
        <f t="shared" ref="J370:J372" si="51">I370*H370</f>
        <v>14.536000000000001</v>
      </c>
    </row>
    <row r="371" spans="1:10" x14ac:dyDescent="0.25">
      <c r="A371" s="219"/>
      <c r="B371" s="199" t="s">
        <v>20</v>
      </c>
      <c r="C371" s="182" t="s">
        <v>868</v>
      </c>
      <c r="D371" s="143">
        <v>44118</v>
      </c>
      <c r="E371" s="199" t="s">
        <v>12</v>
      </c>
      <c r="F371" s="186" t="s">
        <v>13</v>
      </c>
      <c r="G371" s="199" t="s">
        <v>11</v>
      </c>
      <c r="H371" s="200">
        <v>0.8</v>
      </c>
      <c r="I371" s="199">
        <v>14.56</v>
      </c>
      <c r="J371" s="180">
        <f t="shared" si="51"/>
        <v>11.648000000000001</v>
      </c>
    </row>
    <row r="372" spans="1:10" x14ac:dyDescent="0.25">
      <c r="A372" s="219"/>
      <c r="B372" s="199" t="s">
        <v>29</v>
      </c>
      <c r="C372" s="182" t="s">
        <v>30</v>
      </c>
      <c r="D372" s="143">
        <v>44118</v>
      </c>
      <c r="E372" s="199"/>
      <c r="F372" s="186" t="s">
        <v>902</v>
      </c>
      <c r="G372" s="199" t="s">
        <v>22</v>
      </c>
      <c r="H372" s="200">
        <v>1</v>
      </c>
      <c r="I372" s="199">
        <v>45</v>
      </c>
      <c r="J372" s="180">
        <f t="shared" si="51"/>
        <v>45</v>
      </c>
    </row>
    <row r="373" spans="1:10" x14ac:dyDescent="0.25">
      <c r="A373" s="219"/>
      <c r="B373" s="199"/>
      <c r="C373" s="198"/>
      <c r="D373" s="199"/>
      <c r="E373" s="199"/>
      <c r="F373" s="186"/>
      <c r="G373" s="199"/>
      <c r="H373" s="200"/>
      <c r="I373" s="199"/>
      <c r="J373" s="201"/>
    </row>
    <row r="374" spans="1:10" ht="36" x14ac:dyDescent="0.25">
      <c r="A374" s="139" t="str">
        <f>O.Sintético!B218</f>
        <v>4.19.05</v>
      </c>
      <c r="B374" s="139" t="s">
        <v>29</v>
      </c>
      <c r="C374" s="134" t="s">
        <v>900</v>
      </c>
      <c r="D374" s="140">
        <v>44118</v>
      </c>
      <c r="E374" s="139" t="str">
        <f>C374</f>
        <v>SINAPI 73953/008 (ADAPTADA)</v>
      </c>
      <c r="F374" s="209" t="str">
        <f>O.Sintético!G218</f>
        <v>LUMINARIA PENDENTE LINEAR COM 1,20M DE LARGURA, EM ALUMINIO NA COR BRANCA, MARCA BONALUCE, MODELO GA OU EQUIVALENTE SIMILAR. FORNECIMENTO E INSTALAÇÃO</v>
      </c>
      <c r="G374" s="139" t="s">
        <v>256</v>
      </c>
      <c r="H374" s="141" t="s">
        <v>21</v>
      </c>
      <c r="I374" s="142" t="s">
        <v>870</v>
      </c>
      <c r="J374" s="142">
        <f>SUM(J375:J377)</f>
        <v>168.184</v>
      </c>
    </row>
    <row r="375" spans="1:10" x14ac:dyDescent="0.25">
      <c r="A375" s="219"/>
      <c r="B375" s="199" t="s">
        <v>20</v>
      </c>
      <c r="C375" s="182" t="s">
        <v>868</v>
      </c>
      <c r="D375" s="143">
        <v>44118</v>
      </c>
      <c r="E375" s="199" t="s">
        <v>898</v>
      </c>
      <c r="F375" s="186" t="s">
        <v>899</v>
      </c>
      <c r="G375" s="199" t="s">
        <v>11</v>
      </c>
      <c r="H375" s="200">
        <v>0.8</v>
      </c>
      <c r="I375" s="199">
        <v>18.170000000000002</v>
      </c>
      <c r="J375" s="180">
        <f t="shared" ref="J375:J377" si="52">I375*H375</f>
        <v>14.536000000000001</v>
      </c>
    </row>
    <row r="376" spans="1:10" x14ac:dyDescent="0.25">
      <c r="A376" s="219"/>
      <c r="B376" s="199" t="s">
        <v>20</v>
      </c>
      <c r="C376" s="182" t="s">
        <v>868</v>
      </c>
      <c r="D376" s="143">
        <v>44118</v>
      </c>
      <c r="E376" s="199" t="s">
        <v>12</v>
      </c>
      <c r="F376" s="186" t="s">
        <v>13</v>
      </c>
      <c r="G376" s="199" t="s">
        <v>11</v>
      </c>
      <c r="H376" s="200">
        <v>0.8</v>
      </c>
      <c r="I376" s="199">
        <v>14.56</v>
      </c>
      <c r="J376" s="180">
        <f t="shared" si="52"/>
        <v>11.648000000000001</v>
      </c>
    </row>
    <row r="377" spans="1:10" ht="24" x14ac:dyDescent="0.25">
      <c r="A377" s="219"/>
      <c r="B377" s="199" t="s">
        <v>29</v>
      </c>
      <c r="C377" s="182" t="s">
        <v>30</v>
      </c>
      <c r="D377" s="143">
        <v>44118</v>
      </c>
      <c r="E377" s="199"/>
      <c r="F377" s="186" t="s">
        <v>903</v>
      </c>
      <c r="G377" s="199" t="s">
        <v>22</v>
      </c>
      <c r="H377" s="200">
        <v>1</v>
      </c>
      <c r="I377" s="199">
        <v>142</v>
      </c>
      <c r="J377" s="180">
        <f t="shared" si="52"/>
        <v>142</v>
      </c>
    </row>
    <row r="378" spans="1:10" x14ac:dyDescent="0.25">
      <c r="A378" s="219"/>
      <c r="B378" s="199"/>
      <c r="C378" s="198"/>
      <c r="D378" s="199"/>
      <c r="E378" s="199"/>
      <c r="F378" s="186"/>
      <c r="G378" s="199"/>
      <c r="H378" s="200"/>
      <c r="I378" s="199"/>
      <c r="J378" s="201"/>
    </row>
    <row r="379" spans="1:10" ht="36" x14ac:dyDescent="0.25">
      <c r="A379" s="139" t="str">
        <f>O.Sintético!B219</f>
        <v>4.19.06</v>
      </c>
      <c r="B379" s="139" t="s">
        <v>29</v>
      </c>
      <c r="C379" s="134" t="s">
        <v>900</v>
      </c>
      <c r="D379" s="140">
        <v>44118</v>
      </c>
      <c r="E379" s="139" t="str">
        <f>C379</f>
        <v>SINAPI 73953/008 (ADAPTADA)</v>
      </c>
      <c r="F379" s="209" t="str">
        <f>O.Sintético!G219</f>
        <v>LUMINARIA QUADRADA DE EMBUTIR M625, DIM 62,5X62,5 CM, MARCA OSRAM, MODELO MIRA 5LK128D4BW, PARA LAMPADA T16 OU EQUIVALENTE SIMILAR. FORNECIMENTO E INSTALAÇÃO</v>
      </c>
      <c r="G379" s="139" t="s">
        <v>256</v>
      </c>
      <c r="H379" s="141" t="s">
        <v>21</v>
      </c>
      <c r="I379" s="142" t="s">
        <v>870</v>
      </c>
      <c r="J379" s="142">
        <f>SUM(J380:J382)</f>
        <v>168.184</v>
      </c>
    </row>
    <row r="380" spans="1:10" x14ac:dyDescent="0.25">
      <c r="A380" s="219"/>
      <c r="B380" s="199" t="s">
        <v>20</v>
      </c>
      <c r="C380" s="182" t="s">
        <v>868</v>
      </c>
      <c r="D380" s="143">
        <v>44118</v>
      </c>
      <c r="E380" s="199" t="s">
        <v>898</v>
      </c>
      <c r="F380" s="186" t="s">
        <v>899</v>
      </c>
      <c r="G380" s="199" t="s">
        <v>11</v>
      </c>
      <c r="H380" s="200">
        <v>0.8</v>
      </c>
      <c r="I380" s="199">
        <v>18.170000000000002</v>
      </c>
      <c r="J380" s="180">
        <f t="shared" ref="J380:J382" si="53">I380*H380</f>
        <v>14.536000000000001</v>
      </c>
    </row>
    <row r="381" spans="1:10" x14ac:dyDescent="0.25">
      <c r="A381" s="219"/>
      <c r="B381" s="199" t="s">
        <v>20</v>
      </c>
      <c r="C381" s="182" t="s">
        <v>868</v>
      </c>
      <c r="D381" s="143">
        <v>44118</v>
      </c>
      <c r="E381" s="199" t="s">
        <v>12</v>
      </c>
      <c r="F381" s="186" t="s">
        <v>13</v>
      </c>
      <c r="G381" s="199" t="s">
        <v>11</v>
      </c>
      <c r="H381" s="200">
        <v>0.8</v>
      </c>
      <c r="I381" s="199">
        <v>14.56</v>
      </c>
      <c r="J381" s="180">
        <f t="shared" si="53"/>
        <v>11.648000000000001</v>
      </c>
    </row>
    <row r="382" spans="1:10" ht="24" x14ac:dyDescent="0.25">
      <c r="A382" s="219"/>
      <c r="B382" s="199" t="s">
        <v>29</v>
      </c>
      <c r="C382" s="182" t="s">
        <v>30</v>
      </c>
      <c r="D382" s="143">
        <v>44118</v>
      </c>
      <c r="E382" s="199"/>
      <c r="F382" s="186" t="s">
        <v>904</v>
      </c>
      <c r="G382" s="199" t="s">
        <v>22</v>
      </c>
      <c r="H382" s="200">
        <v>1</v>
      </c>
      <c r="I382" s="199">
        <v>142</v>
      </c>
      <c r="J382" s="180">
        <f t="shared" si="53"/>
        <v>142</v>
      </c>
    </row>
    <row r="383" spans="1:10" x14ac:dyDescent="0.25">
      <c r="A383" s="219"/>
      <c r="B383" s="199"/>
      <c r="C383" s="198"/>
      <c r="D383" s="199"/>
      <c r="E383" s="199"/>
      <c r="F383" s="186"/>
      <c r="G383" s="199"/>
      <c r="H383" s="200"/>
      <c r="I383" s="199"/>
      <c r="J383" s="201"/>
    </row>
    <row r="384" spans="1:10" ht="36" x14ac:dyDescent="0.25">
      <c r="A384" s="139" t="str">
        <f>O.Sintético!B220</f>
        <v>4.19.07</v>
      </c>
      <c r="B384" s="139" t="s">
        <v>29</v>
      </c>
      <c r="C384" s="134" t="s">
        <v>900</v>
      </c>
      <c r="D384" s="140">
        <v>44118</v>
      </c>
      <c r="E384" s="139" t="str">
        <f>C384</f>
        <v>SINAPI 73953/008 (ADAPTADA)</v>
      </c>
      <c r="F384" s="209" t="str">
        <f>O.Sintético!G220</f>
        <v>LUMINARIA DE ALUMINIO COM VISOR EM ACRILICO NA COR BRANCA, MARCA BONALUCE, MODELO SMALL OU EQUIVALENTE SIMILAR. FORNECIMENTO E INSTALAÇÃO</v>
      </c>
      <c r="G384" s="139" t="s">
        <v>256</v>
      </c>
      <c r="H384" s="141" t="s">
        <v>21</v>
      </c>
      <c r="I384" s="142" t="s">
        <v>870</v>
      </c>
      <c r="J384" s="142">
        <f>SUM(J385:J387)</f>
        <v>146.184</v>
      </c>
    </row>
    <row r="385" spans="1:10" x14ac:dyDescent="0.25">
      <c r="A385" s="219"/>
      <c r="B385" s="199" t="s">
        <v>20</v>
      </c>
      <c r="C385" s="182" t="s">
        <v>868</v>
      </c>
      <c r="D385" s="143">
        <v>44118</v>
      </c>
      <c r="E385" s="199" t="s">
        <v>898</v>
      </c>
      <c r="F385" s="186" t="s">
        <v>899</v>
      </c>
      <c r="G385" s="199" t="s">
        <v>11</v>
      </c>
      <c r="H385" s="200">
        <v>0.8</v>
      </c>
      <c r="I385" s="199">
        <v>18.170000000000002</v>
      </c>
      <c r="J385" s="180">
        <f t="shared" ref="J385:J387" si="54">I385*H385</f>
        <v>14.536000000000001</v>
      </c>
    </row>
    <row r="386" spans="1:10" x14ac:dyDescent="0.25">
      <c r="A386" s="219"/>
      <c r="B386" s="199" t="s">
        <v>20</v>
      </c>
      <c r="C386" s="182" t="s">
        <v>868</v>
      </c>
      <c r="D386" s="143">
        <v>44118</v>
      </c>
      <c r="E386" s="199" t="s">
        <v>12</v>
      </c>
      <c r="F386" s="186" t="s">
        <v>13</v>
      </c>
      <c r="G386" s="199" t="s">
        <v>11</v>
      </c>
      <c r="H386" s="200">
        <v>0.8</v>
      </c>
      <c r="I386" s="199">
        <v>14.56</v>
      </c>
      <c r="J386" s="180">
        <f t="shared" si="54"/>
        <v>11.648000000000001</v>
      </c>
    </row>
    <row r="387" spans="1:10" ht="24" x14ac:dyDescent="0.25">
      <c r="A387" s="219"/>
      <c r="B387" s="199" t="s">
        <v>29</v>
      </c>
      <c r="C387" s="182" t="s">
        <v>30</v>
      </c>
      <c r="D387" s="143">
        <v>44118</v>
      </c>
      <c r="E387" s="199"/>
      <c r="F387" s="186" t="s">
        <v>905</v>
      </c>
      <c r="G387" s="199" t="s">
        <v>22</v>
      </c>
      <c r="H387" s="200">
        <v>1</v>
      </c>
      <c r="I387" s="199">
        <v>120</v>
      </c>
      <c r="J387" s="180">
        <f t="shared" si="54"/>
        <v>120</v>
      </c>
    </row>
    <row r="388" spans="1:10" x14ac:dyDescent="0.25">
      <c r="A388" s="219"/>
      <c r="B388" s="199"/>
      <c r="C388" s="198"/>
      <c r="D388" s="199"/>
      <c r="E388" s="199"/>
      <c r="F388" s="186"/>
      <c r="G388" s="199"/>
      <c r="H388" s="200"/>
      <c r="I388" s="199"/>
      <c r="J388" s="201"/>
    </row>
    <row r="389" spans="1:10" ht="24" x14ac:dyDescent="0.25">
      <c r="A389" s="139" t="str">
        <f>O.Sintético!B221</f>
        <v>4.19.08</v>
      </c>
      <c r="B389" s="139" t="s">
        <v>29</v>
      </c>
      <c r="C389" s="134" t="s">
        <v>900</v>
      </c>
      <c r="D389" s="140">
        <v>44118</v>
      </c>
      <c r="E389" s="139" t="str">
        <f>C389</f>
        <v>SINAPI 73953/008 (ADAPTADA)</v>
      </c>
      <c r="F389" s="209" t="str">
        <f>O.Sintético!G221</f>
        <v>LUMINARIA RETANGULAR DE EMBUTIR M625, DIM 125X31CM, MARCA OSRAM, MODELO MIRA OU EQUIVALENTE SIMILAR. FORNECIMENTO E INSTALAÇÃO</v>
      </c>
      <c r="G389" s="139" t="s">
        <v>256</v>
      </c>
      <c r="H389" s="141" t="s">
        <v>21</v>
      </c>
      <c r="I389" s="142" t="s">
        <v>870</v>
      </c>
      <c r="J389" s="142">
        <f>SUM(J390:J392)</f>
        <v>168.184</v>
      </c>
    </row>
    <row r="390" spans="1:10" x14ac:dyDescent="0.25">
      <c r="A390" s="219"/>
      <c r="B390" s="199" t="s">
        <v>20</v>
      </c>
      <c r="C390" s="182" t="s">
        <v>868</v>
      </c>
      <c r="D390" s="143">
        <v>44118</v>
      </c>
      <c r="E390" s="199" t="s">
        <v>898</v>
      </c>
      <c r="F390" s="186" t="s">
        <v>899</v>
      </c>
      <c r="G390" s="199" t="s">
        <v>11</v>
      </c>
      <c r="H390" s="200">
        <v>0.8</v>
      </c>
      <c r="I390" s="199">
        <v>18.170000000000002</v>
      </c>
      <c r="J390" s="180">
        <f t="shared" ref="J390:J392" si="55">I390*H390</f>
        <v>14.536000000000001</v>
      </c>
    </row>
    <row r="391" spans="1:10" x14ac:dyDescent="0.25">
      <c r="A391" s="219"/>
      <c r="B391" s="199" t="s">
        <v>20</v>
      </c>
      <c r="C391" s="182" t="s">
        <v>868</v>
      </c>
      <c r="D391" s="143">
        <v>44118</v>
      </c>
      <c r="E391" s="199" t="s">
        <v>12</v>
      </c>
      <c r="F391" s="186" t="s">
        <v>13</v>
      </c>
      <c r="G391" s="199" t="s">
        <v>11</v>
      </c>
      <c r="H391" s="200">
        <v>0.8</v>
      </c>
      <c r="I391" s="199">
        <v>14.56</v>
      </c>
      <c r="J391" s="180">
        <f t="shared" si="55"/>
        <v>11.648000000000001</v>
      </c>
    </row>
    <row r="392" spans="1:10" ht="24" x14ac:dyDescent="0.25">
      <c r="A392" s="219"/>
      <c r="B392" s="199" t="s">
        <v>29</v>
      </c>
      <c r="C392" s="182" t="s">
        <v>30</v>
      </c>
      <c r="D392" s="143">
        <v>44118</v>
      </c>
      <c r="E392" s="199"/>
      <c r="F392" s="186" t="s">
        <v>906</v>
      </c>
      <c r="G392" s="199" t="s">
        <v>22</v>
      </c>
      <c r="H392" s="200">
        <v>1</v>
      </c>
      <c r="I392" s="199">
        <v>142</v>
      </c>
      <c r="J392" s="180">
        <f t="shared" si="55"/>
        <v>142</v>
      </c>
    </row>
    <row r="393" spans="1:10" x14ac:dyDescent="0.25">
      <c r="A393" s="219"/>
      <c r="B393" s="199"/>
      <c r="C393" s="198"/>
      <c r="D393" s="199"/>
      <c r="E393" s="199"/>
      <c r="F393" s="186"/>
      <c r="G393" s="199"/>
      <c r="H393" s="200"/>
      <c r="I393" s="199"/>
      <c r="J393" s="201"/>
    </row>
    <row r="394" spans="1:10" s="32" customFormat="1" ht="36" x14ac:dyDescent="0.25">
      <c r="A394" s="139" t="str">
        <f>O.Sintético!B222</f>
        <v>4.19.09</v>
      </c>
      <c r="B394" s="139" t="s">
        <v>29</v>
      </c>
      <c r="C394" s="134" t="s">
        <v>900</v>
      </c>
      <c r="D394" s="140">
        <v>44118</v>
      </c>
      <c r="E394" s="139" t="str">
        <f>C394</f>
        <v>SINAPI 73953/008 (ADAPTADA)</v>
      </c>
      <c r="F394" s="209" t="s">
        <v>575</v>
      </c>
      <c r="G394" s="139" t="s">
        <v>256</v>
      </c>
      <c r="H394" s="141" t="s">
        <v>21</v>
      </c>
      <c r="I394" s="142" t="s">
        <v>870</v>
      </c>
      <c r="J394" s="142">
        <f>SUM(J395:J397)</f>
        <v>171.184</v>
      </c>
    </row>
    <row r="395" spans="1:10" s="32" customFormat="1" x14ac:dyDescent="0.25">
      <c r="A395" s="219"/>
      <c r="B395" s="199" t="s">
        <v>20</v>
      </c>
      <c r="C395" s="182" t="s">
        <v>868</v>
      </c>
      <c r="D395" s="143">
        <v>44118</v>
      </c>
      <c r="E395" s="199" t="s">
        <v>898</v>
      </c>
      <c r="F395" s="186" t="s">
        <v>899</v>
      </c>
      <c r="G395" s="199" t="s">
        <v>11</v>
      </c>
      <c r="H395" s="200">
        <v>0.8</v>
      </c>
      <c r="I395" s="199">
        <v>18.170000000000002</v>
      </c>
      <c r="J395" s="180">
        <f t="shared" ref="J395:J397" si="56">I395*H395</f>
        <v>14.536000000000001</v>
      </c>
    </row>
    <row r="396" spans="1:10" s="32" customFormat="1" x14ac:dyDescent="0.25">
      <c r="A396" s="219"/>
      <c r="B396" s="199" t="s">
        <v>20</v>
      </c>
      <c r="C396" s="182" t="s">
        <v>868</v>
      </c>
      <c r="D396" s="143">
        <v>44118</v>
      </c>
      <c r="E396" s="199" t="s">
        <v>12</v>
      </c>
      <c r="F396" s="186" t="s">
        <v>13</v>
      </c>
      <c r="G396" s="199" t="s">
        <v>11</v>
      </c>
      <c r="H396" s="200">
        <v>0.8</v>
      </c>
      <c r="I396" s="199">
        <v>14.56</v>
      </c>
      <c r="J396" s="180">
        <f t="shared" si="56"/>
        <v>11.648000000000001</v>
      </c>
    </row>
    <row r="397" spans="1:10" s="32" customFormat="1" ht="24" x14ac:dyDescent="0.25">
      <c r="A397" s="219"/>
      <c r="B397" s="199" t="s">
        <v>29</v>
      </c>
      <c r="C397" s="182" t="s">
        <v>30</v>
      </c>
      <c r="D397" s="143">
        <v>44118</v>
      </c>
      <c r="E397" s="199"/>
      <c r="F397" s="186" t="s">
        <v>981</v>
      </c>
      <c r="G397" s="199" t="s">
        <v>22</v>
      </c>
      <c r="H397" s="200">
        <v>1</v>
      </c>
      <c r="I397" s="199">
        <v>145</v>
      </c>
      <c r="J397" s="180">
        <f t="shared" si="56"/>
        <v>145</v>
      </c>
    </row>
    <row r="398" spans="1:10" s="32" customFormat="1" x14ac:dyDescent="0.25">
      <c r="A398" s="219"/>
      <c r="B398" s="199"/>
      <c r="C398" s="198"/>
      <c r="D398" s="199"/>
      <c r="E398" s="199"/>
      <c r="F398" s="186"/>
      <c r="G398" s="199"/>
      <c r="H398" s="200"/>
      <c r="I398" s="199"/>
      <c r="J398" s="201"/>
    </row>
    <row r="399" spans="1:10" ht="36" x14ac:dyDescent="0.25">
      <c r="A399" s="139" t="str">
        <f>O.Sintético!B223</f>
        <v>4.19.10</v>
      </c>
      <c r="B399" s="139" t="s">
        <v>29</v>
      </c>
      <c r="C399" s="134" t="s">
        <v>900</v>
      </c>
      <c r="D399" s="140">
        <v>44118</v>
      </c>
      <c r="E399" s="139" t="str">
        <f>C399</f>
        <v>SINAPI 73953/008 (ADAPTADA)</v>
      </c>
      <c r="F399" s="209" t="str">
        <f>O.Sintético!G223</f>
        <v>LUMINARIA QUADRADA DE EMBUTIR, DIM 17X17CM, MARCA NEWLINE, REF INP003, PARA LAMPADA AR111 OU EQUIVALENTE SIMILAR. FORNECIMENTO E INSTALAÇÃO</v>
      </c>
      <c r="G399" s="139" t="s">
        <v>256</v>
      </c>
      <c r="H399" s="141" t="s">
        <v>21</v>
      </c>
      <c r="I399" s="142" t="s">
        <v>870</v>
      </c>
      <c r="J399" s="142">
        <f>SUM(J400:J402)</f>
        <v>122.184</v>
      </c>
    </row>
    <row r="400" spans="1:10" x14ac:dyDescent="0.25">
      <c r="A400" s="219"/>
      <c r="B400" s="199" t="s">
        <v>20</v>
      </c>
      <c r="C400" s="182" t="s">
        <v>868</v>
      </c>
      <c r="D400" s="143">
        <v>44118</v>
      </c>
      <c r="E400" s="199" t="s">
        <v>898</v>
      </c>
      <c r="F400" s="186" t="s">
        <v>899</v>
      </c>
      <c r="G400" s="199" t="s">
        <v>11</v>
      </c>
      <c r="H400" s="200">
        <v>0.8</v>
      </c>
      <c r="I400" s="199">
        <v>18.170000000000002</v>
      </c>
      <c r="J400" s="180">
        <f t="shared" ref="J400:J402" si="57">I400*H400</f>
        <v>14.536000000000001</v>
      </c>
    </row>
    <row r="401" spans="1:10" x14ac:dyDescent="0.25">
      <c r="A401" s="219"/>
      <c r="B401" s="199" t="s">
        <v>20</v>
      </c>
      <c r="C401" s="182" t="s">
        <v>868</v>
      </c>
      <c r="D401" s="143">
        <v>44118</v>
      </c>
      <c r="E401" s="199" t="s">
        <v>12</v>
      </c>
      <c r="F401" s="186" t="s">
        <v>13</v>
      </c>
      <c r="G401" s="199" t="s">
        <v>11</v>
      </c>
      <c r="H401" s="200">
        <v>0.8</v>
      </c>
      <c r="I401" s="199">
        <v>14.56</v>
      </c>
      <c r="J401" s="180">
        <f t="shared" si="57"/>
        <v>11.648000000000001</v>
      </c>
    </row>
    <row r="402" spans="1:10" ht="24" x14ac:dyDescent="0.25">
      <c r="A402" s="219"/>
      <c r="B402" s="199" t="s">
        <v>29</v>
      </c>
      <c r="C402" s="182" t="s">
        <v>30</v>
      </c>
      <c r="D402" s="143">
        <v>44118</v>
      </c>
      <c r="E402" s="199"/>
      <c r="F402" s="186" t="s">
        <v>907</v>
      </c>
      <c r="G402" s="199" t="s">
        <v>22</v>
      </c>
      <c r="H402" s="200">
        <v>1</v>
      </c>
      <c r="I402" s="199">
        <v>96</v>
      </c>
      <c r="J402" s="180">
        <f t="shared" si="57"/>
        <v>96</v>
      </c>
    </row>
    <row r="403" spans="1:10" x14ac:dyDescent="0.25">
      <c r="A403" s="219"/>
      <c r="B403" s="199"/>
      <c r="C403" s="198"/>
      <c r="D403" s="199"/>
      <c r="E403" s="199"/>
      <c r="F403" s="186"/>
      <c r="G403" s="199"/>
      <c r="H403" s="200"/>
      <c r="I403" s="199"/>
      <c r="J403" s="201"/>
    </row>
    <row r="404" spans="1:10" ht="36" x14ac:dyDescent="0.25">
      <c r="A404" s="139" t="str">
        <f>O.Sintético!B224</f>
        <v>4.19.11</v>
      </c>
      <c r="B404" s="139" t="s">
        <v>29</v>
      </c>
      <c r="C404" s="134" t="s">
        <v>900</v>
      </c>
      <c r="D404" s="140">
        <v>44118</v>
      </c>
      <c r="E404" s="139" t="str">
        <f>C404</f>
        <v>SINAPI 73953/008 (ADAPTADA)</v>
      </c>
      <c r="F404" s="209" t="str">
        <f>O.Sintético!G224</f>
        <v>LUMINARIA DE LED PARA EMBUTIR NO SOLO, LAMPADA DE 12W, MARCA BRILIA, REF 432587, COM LAMPADA DE TEMPERATURA NA COR QUENTE OU EQUIVALENTE SIMILAR. FORNECIMENTO E INSTALAÇÃO</v>
      </c>
      <c r="G404" s="139" t="s">
        <v>256</v>
      </c>
      <c r="H404" s="141" t="s">
        <v>21</v>
      </c>
      <c r="I404" s="142" t="s">
        <v>870</v>
      </c>
      <c r="J404" s="142">
        <f>SUM(J405:J407)</f>
        <v>124.184</v>
      </c>
    </row>
    <row r="405" spans="1:10" x14ac:dyDescent="0.25">
      <c r="A405" s="219"/>
      <c r="B405" s="199" t="s">
        <v>20</v>
      </c>
      <c r="C405" s="182" t="s">
        <v>868</v>
      </c>
      <c r="D405" s="143">
        <v>44118</v>
      </c>
      <c r="E405" s="199" t="s">
        <v>898</v>
      </c>
      <c r="F405" s="186" t="s">
        <v>899</v>
      </c>
      <c r="G405" s="199" t="s">
        <v>11</v>
      </c>
      <c r="H405" s="200">
        <v>0.8</v>
      </c>
      <c r="I405" s="199">
        <v>18.170000000000002</v>
      </c>
      <c r="J405" s="180">
        <f t="shared" ref="J405:J407" si="58">I405*H405</f>
        <v>14.536000000000001</v>
      </c>
    </row>
    <row r="406" spans="1:10" x14ac:dyDescent="0.25">
      <c r="A406" s="219"/>
      <c r="B406" s="199" t="s">
        <v>20</v>
      </c>
      <c r="C406" s="182" t="s">
        <v>868</v>
      </c>
      <c r="D406" s="143">
        <v>44118</v>
      </c>
      <c r="E406" s="199" t="s">
        <v>12</v>
      </c>
      <c r="F406" s="186" t="s">
        <v>13</v>
      </c>
      <c r="G406" s="199" t="s">
        <v>11</v>
      </c>
      <c r="H406" s="200">
        <v>0.8</v>
      </c>
      <c r="I406" s="199">
        <v>14.56</v>
      </c>
      <c r="J406" s="180">
        <f t="shared" si="58"/>
        <v>11.648000000000001</v>
      </c>
    </row>
    <row r="407" spans="1:10" ht="24" x14ac:dyDescent="0.25">
      <c r="A407" s="219"/>
      <c r="B407" s="199" t="s">
        <v>29</v>
      </c>
      <c r="C407" s="182" t="s">
        <v>30</v>
      </c>
      <c r="D407" s="143">
        <v>44118</v>
      </c>
      <c r="E407" s="199"/>
      <c r="F407" s="186" t="s">
        <v>908</v>
      </c>
      <c r="G407" s="199" t="s">
        <v>22</v>
      </c>
      <c r="H407" s="200">
        <v>1</v>
      </c>
      <c r="I407" s="199">
        <v>98</v>
      </c>
      <c r="J407" s="180">
        <f t="shared" si="58"/>
        <v>98</v>
      </c>
    </row>
    <row r="408" spans="1:10" x14ac:dyDescent="0.25">
      <c r="A408" s="219"/>
      <c r="B408" s="199"/>
      <c r="C408" s="198"/>
      <c r="D408" s="199"/>
      <c r="E408" s="199"/>
      <c r="F408" s="186"/>
      <c r="G408" s="199"/>
      <c r="H408" s="200"/>
      <c r="I408" s="199"/>
      <c r="J408" s="201"/>
    </row>
    <row r="409" spans="1:10" ht="36" x14ac:dyDescent="0.25">
      <c r="A409" s="139" t="str">
        <f>O.Sintético!B225</f>
        <v>4.19.12</v>
      </c>
      <c r="B409" s="139" t="s">
        <v>29</v>
      </c>
      <c r="C409" s="134" t="s">
        <v>900</v>
      </c>
      <c r="D409" s="140">
        <v>44118</v>
      </c>
      <c r="E409" s="139" t="str">
        <f>C409</f>
        <v>SINAPI 73953/008 (ADAPTADA)</v>
      </c>
      <c r="F409" s="209" t="str">
        <f>O.Sintético!G225</f>
        <v>LUMINARIA DE JARDIM PARA LAMPADA DE 7W, MARCA BRILIA, REF 4349656, COM LAMPADA DE TEMPERATURA NA COR QUENTE OU EQUIVALENTE SIMILAR. FORNECIMENTO E INSTALAÇÃO</v>
      </c>
      <c r="G409" s="139" t="s">
        <v>256</v>
      </c>
      <c r="H409" s="141" t="s">
        <v>21</v>
      </c>
      <c r="I409" s="142" t="s">
        <v>870</v>
      </c>
      <c r="J409" s="142">
        <f>SUM(J410:J412)</f>
        <v>116.184</v>
      </c>
    </row>
    <row r="410" spans="1:10" x14ac:dyDescent="0.25">
      <c r="A410" s="219"/>
      <c r="B410" s="199" t="s">
        <v>20</v>
      </c>
      <c r="C410" s="182" t="s">
        <v>868</v>
      </c>
      <c r="D410" s="143">
        <v>44118</v>
      </c>
      <c r="E410" s="199" t="s">
        <v>898</v>
      </c>
      <c r="F410" s="186" t="s">
        <v>899</v>
      </c>
      <c r="G410" s="199" t="s">
        <v>11</v>
      </c>
      <c r="H410" s="200">
        <v>0.8</v>
      </c>
      <c r="I410" s="199">
        <v>18.170000000000002</v>
      </c>
      <c r="J410" s="180">
        <f t="shared" ref="J410:J412" si="59">I410*H410</f>
        <v>14.536000000000001</v>
      </c>
    </row>
    <row r="411" spans="1:10" x14ac:dyDescent="0.25">
      <c r="A411" s="219"/>
      <c r="B411" s="199" t="s">
        <v>20</v>
      </c>
      <c r="C411" s="182" t="s">
        <v>868</v>
      </c>
      <c r="D411" s="143">
        <v>44118</v>
      </c>
      <c r="E411" s="199" t="s">
        <v>12</v>
      </c>
      <c r="F411" s="186" t="s">
        <v>13</v>
      </c>
      <c r="G411" s="199" t="s">
        <v>11</v>
      </c>
      <c r="H411" s="200">
        <v>0.8</v>
      </c>
      <c r="I411" s="199">
        <v>14.56</v>
      </c>
      <c r="J411" s="180">
        <f t="shared" si="59"/>
        <v>11.648000000000001</v>
      </c>
    </row>
    <row r="412" spans="1:10" ht="24" x14ac:dyDescent="0.25">
      <c r="A412" s="219"/>
      <c r="B412" s="199" t="s">
        <v>29</v>
      </c>
      <c r="C412" s="182" t="s">
        <v>30</v>
      </c>
      <c r="D412" s="143">
        <v>44118</v>
      </c>
      <c r="E412" s="199"/>
      <c r="F412" s="186" t="s">
        <v>1261</v>
      </c>
      <c r="G412" s="199" t="s">
        <v>22</v>
      </c>
      <c r="H412" s="200">
        <v>1</v>
      </c>
      <c r="I412" s="199">
        <v>90</v>
      </c>
      <c r="J412" s="180">
        <f t="shared" si="59"/>
        <v>90</v>
      </c>
    </row>
    <row r="413" spans="1:10" x14ac:dyDescent="0.25">
      <c r="A413" s="219"/>
      <c r="B413" s="199"/>
      <c r="C413" s="198"/>
      <c r="D413" s="199"/>
      <c r="E413" s="199"/>
      <c r="F413" s="186"/>
      <c r="G413" s="199"/>
      <c r="H413" s="200"/>
      <c r="I413" s="199"/>
      <c r="J413" s="201"/>
    </row>
    <row r="414" spans="1:10" ht="24" x14ac:dyDescent="0.25">
      <c r="A414" s="139" t="str">
        <f>O.Sintético!B226</f>
        <v>4.19.13</v>
      </c>
      <c r="B414" s="139" t="s">
        <v>29</v>
      </c>
      <c r="C414" s="134" t="s">
        <v>900</v>
      </c>
      <c r="D414" s="140">
        <v>44118</v>
      </c>
      <c r="E414" s="139" t="str">
        <f>C414</f>
        <v>SINAPI 73953/008 (ADAPTADA)</v>
      </c>
      <c r="F414" s="209" t="str">
        <f>O.Sintético!G226</f>
        <v>BALIZADOR EM LED DE EMBUTIR, MARCA OPUS DESIGN, REF SPY DN BZ 2581, 2X1, NA COR BRANCA OU EQUIVALENTE SIMILAR. FORNECIMENTO E INSTALAÇÃO</v>
      </c>
      <c r="G414" s="139" t="s">
        <v>256</v>
      </c>
      <c r="H414" s="141" t="s">
        <v>21</v>
      </c>
      <c r="I414" s="142" t="s">
        <v>870</v>
      </c>
      <c r="J414" s="142">
        <f>SUM(J415:J417)</f>
        <v>114.184</v>
      </c>
    </row>
    <row r="415" spans="1:10" x14ac:dyDescent="0.25">
      <c r="A415" s="219"/>
      <c r="B415" s="199" t="s">
        <v>20</v>
      </c>
      <c r="C415" s="182" t="s">
        <v>868</v>
      </c>
      <c r="D415" s="143">
        <v>44118</v>
      </c>
      <c r="E415" s="199" t="s">
        <v>898</v>
      </c>
      <c r="F415" s="186" t="s">
        <v>899</v>
      </c>
      <c r="G415" s="199" t="s">
        <v>11</v>
      </c>
      <c r="H415" s="200">
        <v>0.8</v>
      </c>
      <c r="I415" s="199">
        <v>18.170000000000002</v>
      </c>
      <c r="J415" s="180">
        <f t="shared" ref="J415:J417" si="60">I415*H415</f>
        <v>14.536000000000001</v>
      </c>
    </row>
    <row r="416" spans="1:10" x14ac:dyDescent="0.25">
      <c r="A416" s="219"/>
      <c r="B416" s="199" t="s">
        <v>20</v>
      </c>
      <c r="C416" s="182" t="s">
        <v>868</v>
      </c>
      <c r="D416" s="143">
        <v>44118</v>
      </c>
      <c r="E416" s="199" t="s">
        <v>12</v>
      </c>
      <c r="F416" s="186" t="s">
        <v>13</v>
      </c>
      <c r="G416" s="199" t="s">
        <v>11</v>
      </c>
      <c r="H416" s="200">
        <v>0.8</v>
      </c>
      <c r="I416" s="199">
        <v>14.56</v>
      </c>
      <c r="J416" s="180">
        <f t="shared" si="60"/>
        <v>11.648000000000001</v>
      </c>
    </row>
    <row r="417" spans="1:10" ht="24" x14ac:dyDescent="0.25">
      <c r="A417" s="219"/>
      <c r="B417" s="199" t="s">
        <v>29</v>
      </c>
      <c r="C417" s="182" t="s">
        <v>30</v>
      </c>
      <c r="D417" s="143">
        <v>44118</v>
      </c>
      <c r="E417" s="199"/>
      <c r="F417" s="186" t="s">
        <v>909</v>
      </c>
      <c r="G417" s="199" t="s">
        <v>22</v>
      </c>
      <c r="H417" s="200">
        <v>1</v>
      </c>
      <c r="I417" s="199">
        <v>88</v>
      </c>
      <c r="J417" s="180">
        <f t="shared" si="60"/>
        <v>88</v>
      </c>
    </row>
    <row r="418" spans="1:10" s="32" customFormat="1" x14ac:dyDescent="0.25">
      <c r="A418" s="220"/>
      <c r="B418" s="199"/>
      <c r="C418" s="199"/>
      <c r="D418" s="199"/>
      <c r="E418" s="199"/>
      <c r="F418" s="186"/>
      <c r="G418" s="199"/>
      <c r="H418" s="200"/>
      <c r="I418" s="199"/>
      <c r="J418" s="201"/>
    </row>
    <row r="419" spans="1:10" ht="36" x14ac:dyDescent="0.25">
      <c r="A419" s="139" t="str">
        <f>O.Sintético!B227</f>
        <v>4.19.14</v>
      </c>
      <c r="B419" s="139" t="s">
        <v>29</v>
      </c>
      <c r="C419" s="134" t="s">
        <v>888</v>
      </c>
      <c r="D419" s="140">
        <v>44118</v>
      </c>
      <c r="E419" s="139" t="str">
        <f>C419</f>
        <v>SINAPI 93128 (ADAPTADA)</v>
      </c>
      <c r="F419" s="209" t="str">
        <f>O.Sintético!G227</f>
        <v>PONTO DE ILUMINAÇÃO RESIDENCIAL INCLUINDO INTERRUPTOR SIMPLES COM PLACA DE ACABAMENTO MARCA BTICINO, LINHA LIVING LIGHT METAIS, MODELO ACCIAIO - AC, MATERIAL TIPO ZAMAK OU EQUIVALENTE SIMILAR</v>
      </c>
      <c r="G419" s="139" t="s">
        <v>256</v>
      </c>
      <c r="H419" s="141" t="s">
        <v>21</v>
      </c>
      <c r="I419" s="142" t="s">
        <v>870</v>
      </c>
      <c r="J419" s="142">
        <f>SUM(J420:J428)</f>
        <v>114.607</v>
      </c>
    </row>
    <row r="420" spans="1:10" ht="24" x14ac:dyDescent="0.25">
      <c r="A420" s="220"/>
      <c r="B420" s="199" t="s">
        <v>20</v>
      </c>
      <c r="C420" s="182" t="s">
        <v>868</v>
      </c>
      <c r="D420" s="143">
        <v>44118</v>
      </c>
      <c r="E420" s="199" t="s">
        <v>872</v>
      </c>
      <c r="F420" s="186" t="s">
        <v>873</v>
      </c>
      <c r="G420" s="199" t="s">
        <v>8</v>
      </c>
      <c r="H420" s="200">
        <v>2.2000000000000002</v>
      </c>
      <c r="I420" s="199">
        <v>4.3899999999999997</v>
      </c>
      <c r="J420" s="201">
        <f>I420*H420</f>
        <v>9.6579999999999995</v>
      </c>
    </row>
    <row r="421" spans="1:10" ht="24" x14ac:dyDescent="0.25">
      <c r="A421" s="220"/>
      <c r="B421" s="199" t="s">
        <v>20</v>
      </c>
      <c r="C421" s="182" t="s">
        <v>868</v>
      </c>
      <c r="D421" s="143">
        <v>44118</v>
      </c>
      <c r="E421" s="199" t="s">
        <v>874</v>
      </c>
      <c r="F421" s="186" t="s">
        <v>875</v>
      </c>
      <c r="G421" s="199" t="s">
        <v>22</v>
      </c>
      <c r="H421" s="200">
        <v>1</v>
      </c>
      <c r="I421" s="199">
        <v>2.84</v>
      </c>
      <c r="J421" s="201">
        <f t="shared" ref="J421:J428" si="61">I421*H421</f>
        <v>2.84</v>
      </c>
    </row>
    <row r="422" spans="1:10" ht="24" x14ac:dyDescent="0.25">
      <c r="A422" s="220"/>
      <c r="B422" s="199" t="s">
        <v>20</v>
      </c>
      <c r="C422" s="182" t="s">
        <v>868</v>
      </c>
      <c r="D422" s="143">
        <v>44118</v>
      </c>
      <c r="E422" s="199" t="s">
        <v>876</v>
      </c>
      <c r="F422" s="186" t="s">
        <v>877</v>
      </c>
      <c r="G422" s="199" t="s">
        <v>8</v>
      </c>
      <c r="H422" s="200">
        <v>2.2000000000000002</v>
      </c>
      <c r="I422" s="199">
        <v>8.91</v>
      </c>
      <c r="J422" s="201">
        <f t="shared" si="61"/>
        <v>19.602</v>
      </c>
    </row>
    <row r="423" spans="1:10" ht="24" x14ac:dyDescent="0.25">
      <c r="A423" s="220"/>
      <c r="B423" s="199" t="s">
        <v>20</v>
      </c>
      <c r="C423" s="182" t="s">
        <v>868</v>
      </c>
      <c r="D423" s="143">
        <v>44118</v>
      </c>
      <c r="E423" s="199" t="s">
        <v>878</v>
      </c>
      <c r="F423" s="186" t="s">
        <v>879</v>
      </c>
      <c r="G423" s="199" t="s">
        <v>8</v>
      </c>
      <c r="H423" s="200">
        <v>2</v>
      </c>
      <c r="I423" s="199">
        <v>4.03</v>
      </c>
      <c r="J423" s="201">
        <f t="shared" si="61"/>
        <v>8.06</v>
      </c>
    </row>
    <row r="424" spans="1:10" ht="24" x14ac:dyDescent="0.25">
      <c r="A424" s="220"/>
      <c r="B424" s="199" t="s">
        <v>20</v>
      </c>
      <c r="C424" s="182" t="s">
        <v>868</v>
      </c>
      <c r="D424" s="143">
        <v>44118</v>
      </c>
      <c r="E424" s="199" t="s">
        <v>880</v>
      </c>
      <c r="F424" s="186" t="s">
        <v>881</v>
      </c>
      <c r="G424" s="199" t="s">
        <v>8</v>
      </c>
      <c r="H424" s="200">
        <v>2.2000000000000002</v>
      </c>
      <c r="I424" s="199">
        <v>5.73</v>
      </c>
      <c r="J424" s="201">
        <f t="shared" si="61"/>
        <v>12.606000000000002</v>
      </c>
    </row>
    <row r="425" spans="1:10" ht="24" x14ac:dyDescent="0.25">
      <c r="A425" s="220"/>
      <c r="B425" s="199" t="s">
        <v>20</v>
      </c>
      <c r="C425" s="182" t="s">
        <v>868</v>
      </c>
      <c r="D425" s="143">
        <v>44118</v>
      </c>
      <c r="E425" s="199" t="s">
        <v>882</v>
      </c>
      <c r="F425" s="186" t="s">
        <v>883</v>
      </c>
      <c r="G425" s="199" t="s">
        <v>8</v>
      </c>
      <c r="H425" s="200">
        <v>8.4</v>
      </c>
      <c r="I425" s="199">
        <v>1.99</v>
      </c>
      <c r="J425" s="201">
        <f t="shared" si="61"/>
        <v>16.716000000000001</v>
      </c>
    </row>
    <row r="426" spans="1:10" ht="24" x14ac:dyDescent="0.25">
      <c r="A426" s="220"/>
      <c r="B426" s="199" t="s">
        <v>20</v>
      </c>
      <c r="C426" s="182" t="s">
        <v>868</v>
      </c>
      <c r="D426" s="143">
        <v>44118</v>
      </c>
      <c r="E426" s="199" t="s">
        <v>884</v>
      </c>
      <c r="F426" s="186" t="s">
        <v>885</v>
      </c>
      <c r="G426" s="199" t="s">
        <v>22</v>
      </c>
      <c r="H426" s="200">
        <v>0.375</v>
      </c>
      <c r="I426" s="199">
        <v>7.88</v>
      </c>
      <c r="J426" s="201">
        <f t="shared" si="61"/>
        <v>2.9550000000000001</v>
      </c>
    </row>
    <row r="427" spans="1:10" ht="24" x14ac:dyDescent="0.25">
      <c r="A427" s="220"/>
      <c r="B427" s="199" t="s">
        <v>20</v>
      </c>
      <c r="C427" s="182" t="s">
        <v>868</v>
      </c>
      <c r="D427" s="143">
        <v>44118</v>
      </c>
      <c r="E427" s="199" t="s">
        <v>886</v>
      </c>
      <c r="F427" s="186" t="s">
        <v>887</v>
      </c>
      <c r="G427" s="199" t="s">
        <v>22</v>
      </c>
      <c r="H427" s="200">
        <v>1</v>
      </c>
      <c r="I427" s="199">
        <v>10.17</v>
      </c>
      <c r="J427" s="201">
        <f t="shared" si="61"/>
        <v>10.17</v>
      </c>
    </row>
    <row r="428" spans="1:10" ht="24" x14ac:dyDescent="0.25">
      <c r="A428" s="220"/>
      <c r="B428" s="199" t="s">
        <v>29</v>
      </c>
      <c r="C428" s="182" t="s">
        <v>30</v>
      </c>
      <c r="D428" s="143">
        <v>44118</v>
      </c>
      <c r="E428" s="199"/>
      <c r="F428" s="186" t="s">
        <v>890</v>
      </c>
      <c r="G428" s="199" t="s">
        <v>22</v>
      </c>
      <c r="H428" s="200">
        <v>1</v>
      </c>
      <c r="I428" s="199">
        <f>12+12+8</f>
        <v>32</v>
      </c>
      <c r="J428" s="201">
        <f t="shared" si="61"/>
        <v>32</v>
      </c>
    </row>
    <row r="429" spans="1:10" x14ac:dyDescent="0.25">
      <c r="A429" s="220"/>
      <c r="B429" s="199"/>
      <c r="C429" s="199"/>
      <c r="D429" s="199"/>
      <c r="E429" s="199"/>
      <c r="F429" s="186"/>
      <c r="G429" s="199"/>
      <c r="H429" s="200"/>
      <c r="I429" s="199"/>
      <c r="J429" s="201"/>
    </row>
    <row r="430" spans="1:10" ht="36" x14ac:dyDescent="0.25">
      <c r="A430" s="139" t="str">
        <f>O.Sintético!B228</f>
        <v>4.19.15</v>
      </c>
      <c r="B430" s="139" t="s">
        <v>29</v>
      </c>
      <c r="C430" s="134" t="s">
        <v>892</v>
      </c>
      <c r="D430" s="140">
        <v>44118</v>
      </c>
      <c r="E430" s="139" t="str">
        <f>C430</f>
        <v>SINAPI 93127 (ADAPTADA)</v>
      </c>
      <c r="F430" s="209" t="str">
        <f>O.Sintético!G228</f>
        <v>PONTO DE ILUMINAÇÃO RESIDENCIAL INCLUINDO INTERRUPTOR DE 2 SEÇÕES COM PLACA DE ACABAMENTO MARCA BTICINO, LINHA LIVING LIGHT METAIS, MODELO ACCIAIO - AC, MATERIAL TIPO ZAMAK OU EQUIVALENTE SIMILAR</v>
      </c>
      <c r="G430" s="139" t="s">
        <v>256</v>
      </c>
      <c r="H430" s="141" t="s">
        <v>21</v>
      </c>
      <c r="I430" s="142" t="s">
        <v>870</v>
      </c>
      <c r="J430" s="142">
        <f>SUM(J431:J439)</f>
        <v>141.065</v>
      </c>
    </row>
    <row r="431" spans="1:10" ht="24" x14ac:dyDescent="0.25">
      <c r="A431" s="220"/>
      <c r="B431" s="199" t="s">
        <v>20</v>
      </c>
      <c r="C431" s="182" t="s">
        <v>868</v>
      </c>
      <c r="D431" s="143">
        <v>44118</v>
      </c>
      <c r="E431" s="182" t="s">
        <v>872</v>
      </c>
      <c r="F431" s="181" t="s">
        <v>873</v>
      </c>
      <c r="G431" s="182" t="s">
        <v>8</v>
      </c>
      <c r="H431" s="183">
        <v>2.2000000000000002</v>
      </c>
      <c r="I431" s="199">
        <v>4.3899999999999997</v>
      </c>
      <c r="J431" s="180">
        <f>I431*H431</f>
        <v>9.6579999999999995</v>
      </c>
    </row>
    <row r="432" spans="1:10" ht="24" x14ac:dyDescent="0.25">
      <c r="A432" s="220"/>
      <c r="B432" s="199" t="s">
        <v>20</v>
      </c>
      <c r="C432" s="182" t="s">
        <v>868</v>
      </c>
      <c r="D432" s="143">
        <v>44118</v>
      </c>
      <c r="E432" s="182" t="s">
        <v>874</v>
      </c>
      <c r="F432" s="181" t="s">
        <v>875</v>
      </c>
      <c r="G432" s="182" t="s">
        <v>22</v>
      </c>
      <c r="H432" s="183">
        <v>1</v>
      </c>
      <c r="I432" s="199">
        <v>2.84</v>
      </c>
      <c r="J432" s="180">
        <f t="shared" ref="J432:J439" si="62">I432*H432</f>
        <v>2.84</v>
      </c>
    </row>
    <row r="433" spans="1:10" ht="24" x14ac:dyDescent="0.25">
      <c r="A433" s="220"/>
      <c r="B433" s="199" t="s">
        <v>20</v>
      </c>
      <c r="C433" s="182" t="s">
        <v>868</v>
      </c>
      <c r="D433" s="143">
        <v>44118</v>
      </c>
      <c r="E433" s="182" t="s">
        <v>876</v>
      </c>
      <c r="F433" s="181" t="s">
        <v>877</v>
      </c>
      <c r="G433" s="182" t="s">
        <v>8</v>
      </c>
      <c r="H433" s="183">
        <v>2.2000000000000002</v>
      </c>
      <c r="I433" s="199">
        <v>8.91</v>
      </c>
      <c r="J433" s="180">
        <f t="shared" si="62"/>
        <v>19.602</v>
      </c>
    </row>
    <row r="434" spans="1:10" ht="24" x14ac:dyDescent="0.25">
      <c r="A434" s="220"/>
      <c r="B434" s="199" t="s">
        <v>20</v>
      </c>
      <c r="C434" s="182" t="s">
        <v>868</v>
      </c>
      <c r="D434" s="143">
        <v>44118</v>
      </c>
      <c r="E434" s="182" t="s">
        <v>878</v>
      </c>
      <c r="F434" s="181" t="s">
        <v>879</v>
      </c>
      <c r="G434" s="182" t="s">
        <v>8</v>
      </c>
      <c r="H434" s="183">
        <v>2</v>
      </c>
      <c r="I434" s="199">
        <v>4.03</v>
      </c>
      <c r="J434" s="180">
        <f t="shared" si="62"/>
        <v>8.06</v>
      </c>
    </row>
    <row r="435" spans="1:10" ht="24" x14ac:dyDescent="0.25">
      <c r="A435" s="220"/>
      <c r="B435" s="199" t="s">
        <v>20</v>
      </c>
      <c r="C435" s="182" t="s">
        <v>868</v>
      </c>
      <c r="D435" s="143">
        <v>44118</v>
      </c>
      <c r="E435" s="182" t="s">
        <v>880</v>
      </c>
      <c r="F435" s="181" t="s">
        <v>881</v>
      </c>
      <c r="G435" s="182" t="s">
        <v>8</v>
      </c>
      <c r="H435" s="183">
        <v>2.2000000000000002</v>
      </c>
      <c r="I435" s="199">
        <v>5.73</v>
      </c>
      <c r="J435" s="180">
        <f t="shared" si="62"/>
        <v>12.606000000000002</v>
      </c>
    </row>
    <row r="436" spans="1:10" ht="24" x14ac:dyDescent="0.25">
      <c r="A436" s="220"/>
      <c r="B436" s="199" t="s">
        <v>20</v>
      </c>
      <c r="C436" s="182" t="s">
        <v>868</v>
      </c>
      <c r="D436" s="143">
        <v>44118</v>
      </c>
      <c r="E436" s="182" t="s">
        <v>882</v>
      </c>
      <c r="F436" s="181" t="s">
        <v>883</v>
      </c>
      <c r="G436" s="182" t="s">
        <v>8</v>
      </c>
      <c r="H436" s="183">
        <v>12.6</v>
      </c>
      <c r="I436" s="199">
        <v>1.99</v>
      </c>
      <c r="J436" s="180">
        <f t="shared" si="62"/>
        <v>25.073999999999998</v>
      </c>
    </row>
    <row r="437" spans="1:10" ht="24" x14ac:dyDescent="0.25">
      <c r="A437" s="220"/>
      <c r="B437" s="199" t="s">
        <v>20</v>
      </c>
      <c r="C437" s="182" t="s">
        <v>868</v>
      </c>
      <c r="D437" s="143">
        <v>44118</v>
      </c>
      <c r="E437" s="182" t="s">
        <v>884</v>
      </c>
      <c r="F437" s="181" t="s">
        <v>885</v>
      </c>
      <c r="G437" s="182" t="s">
        <v>22</v>
      </c>
      <c r="H437" s="183">
        <v>0.375</v>
      </c>
      <c r="I437" s="199">
        <v>7.88</v>
      </c>
      <c r="J437" s="180">
        <f t="shared" si="62"/>
        <v>2.9550000000000001</v>
      </c>
    </row>
    <row r="438" spans="1:10" ht="24" x14ac:dyDescent="0.25">
      <c r="A438" s="220"/>
      <c r="B438" s="199" t="s">
        <v>20</v>
      </c>
      <c r="C438" s="182" t="s">
        <v>868</v>
      </c>
      <c r="D438" s="143">
        <v>44118</v>
      </c>
      <c r="E438" s="182" t="s">
        <v>886</v>
      </c>
      <c r="F438" s="181" t="s">
        <v>887</v>
      </c>
      <c r="G438" s="182" t="s">
        <v>22</v>
      </c>
      <c r="H438" s="183">
        <v>1</v>
      </c>
      <c r="I438" s="199">
        <v>10.17</v>
      </c>
      <c r="J438" s="180">
        <f t="shared" si="62"/>
        <v>10.17</v>
      </c>
    </row>
    <row r="439" spans="1:10" ht="24" x14ac:dyDescent="0.25">
      <c r="A439" s="220"/>
      <c r="B439" s="199" t="s">
        <v>29</v>
      </c>
      <c r="C439" s="182" t="s">
        <v>30</v>
      </c>
      <c r="D439" s="143">
        <v>44118</v>
      </c>
      <c r="E439" s="182"/>
      <c r="F439" s="181" t="s">
        <v>891</v>
      </c>
      <c r="G439" s="182" t="s">
        <v>22</v>
      </c>
      <c r="H439" s="183">
        <v>1</v>
      </c>
      <c r="I439" s="184">
        <f>12+12+9.6+5.5+11</f>
        <v>50.1</v>
      </c>
      <c r="J439" s="180">
        <f t="shared" si="62"/>
        <v>50.1</v>
      </c>
    </row>
    <row r="440" spans="1:10" x14ac:dyDescent="0.25">
      <c r="A440" s="220"/>
      <c r="B440" s="199"/>
      <c r="C440" s="199"/>
      <c r="D440" s="199"/>
      <c r="E440" s="199"/>
      <c r="F440" s="186"/>
      <c r="G440" s="199"/>
      <c r="H440" s="200"/>
      <c r="I440" s="199"/>
      <c r="J440" s="201"/>
    </row>
    <row r="441" spans="1:10" ht="36" x14ac:dyDescent="0.25">
      <c r="A441" s="139" t="str">
        <f>O.Sintético!B229</f>
        <v>4.19.16</v>
      </c>
      <c r="B441" s="139" t="s">
        <v>29</v>
      </c>
      <c r="C441" s="134" t="s">
        <v>892</v>
      </c>
      <c r="D441" s="140">
        <v>44118</v>
      </c>
      <c r="E441" s="139" t="str">
        <f>C441</f>
        <v>SINAPI 93127 (ADAPTADA)</v>
      </c>
      <c r="F441" s="209" t="str">
        <f>O.Sintético!G229</f>
        <v>PONTO DE ILUMINAÇÃO RESIDENCIAL INCLUINDO INTERRUPTOR DE 3 SEÇÕES COM PLACA DE ACABAMENTO MARCA BTICINO, LINHA LIVING LIGHT METAIS, MODELO ACCIAIO - AC, MATERIAL TIPO ZAMAK OU EQUIVALENTE SIMILAR</v>
      </c>
      <c r="G441" s="139" t="s">
        <v>256</v>
      </c>
      <c r="H441" s="141" t="s">
        <v>21</v>
      </c>
      <c r="I441" s="142" t="s">
        <v>870</v>
      </c>
      <c r="J441" s="142">
        <f>SUM(J442:J450)</f>
        <v>161.423</v>
      </c>
    </row>
    <row r="442" spans="1:10" ht="24" x14ac:dyDescent="0.25">
      <c r="A442" s="220"/>
      <c r="B442" s="199" t="s">
        <v>20</v>
      </c>
      <c r="C442" s="182" t="s">
        <v>868</v>
      </c>
      <c r="D442" s="143">
        <v>44118</v>
      </c>
      <c r="E442" s="182" t="s">
        <v>872</v>
      </c>
      <c r="F442" s="181" t="s">
        <v>873</v>
      </c>
      <c r="G442" s="182" t="s">
        <v>8</v>
      </c>
      <c r="H442" s="183">
        <v>2.2000000000000002</v>
      </c>
      <c r="I442" s="199">
        <v>4.3899999999999997</v>
      </c>
      <c r="J442" s="180">
        <f>I442*H442</f>
        <v>9.6579999999999995</v>
      </c>
    </row>
    <row r="443" spans="1:10" ht="24" x14ac:dyDescent="0.25">
      <c r="A443" s="220"/>
      <c r="B443" s="199" t="s">
        <v>20</v>
      </c>
      <c r="C443" s="182" t="s">
        <v>868</v>
      </c>
      <c r="D443" s="143">
        <v>44118</v>
      </c>
      <c r="E443" s="182" t="s">
        <v>874</v>
      </c>
      <c r="F443" s="181" t="s">
        <v>875</v>
      </c>
      <c r="G443" s="182" t="s">
        <v>22</v>
      </c>
      <c r="H443" s="183">
        <v>1</v>
      </c>
      <c r="I443" s="199">
        <v>2.84</v>
      </c>
      <c r="J443" s="180">
        <f t="shared" ref="J443:J450" si="63">I443*H443</f>
        <v>2.84</v>
      </c>
    </row>
    <row r="444" spans="1:10" ht="24" x14ac:dyDescent="0.25">
      <c r="A444" s="220"/>
      <c r="B444" s="199" t="s">
        <v>20</v>
      </c>
      <c r="C444" s="182" t="s">
        <v>868</v>
      </c>
      <c r="D444" s="143">
        <v>44118</v>
      </c>
      <c r="E444" s="182" t="s">
        <v>876</v>
      </c>
      <c r="F444" s="181" t="s">
        <v>877</v>
      </c>
      <c r="G444" s="182" t="s">
        <v>8</v>
      </c>
      <c r="H444" s="183">
        <v>2.2000000000000002</v>
      </c>
      <c r="I444" s="199">
        <v>8.91</v>
      </c>
      <c r="J444" s="180">
        <f t="shared" si="63"/>
        <v>19.602</v>
      </c>
    </row>
    <row r="445" spans="1:10" ht="24" x14ac:dyDescent="0.25">
      <c r="A445" s="220"/>
      <c r="B445" s="199" t="s">
        <v>20</v>
      </c>
      <c r="C445" s="182" t="s">
        <v>868</v>
      </c>
      <c r="D445" s="143">
        <v>44118</v>
      </c>
      <c r="E445" s="182" t="s">
        <v>878</v>
      </c>
      <c r="F445" s="181" t="s">
        <v>879</v>
      </c>
      <c r="G445" s="182" t="s">
        <v>8</v>
      </c>
      <c r="H445" s="183">
        <v>2</v>
      </c>
      <c r="I445" s="199">
        <v>4.03</v>
      </c>
      <c r="J445" s="180">
        <f t="shared" si="63"/>
        <v>8.06</v>
      </c>
    </row>
    <row r="446" spans="1:10" ht="24" x14ac:dyDescent="0.25">
      <c r="A446" s="220"/>
      <c r="B446" s="199" t="s">
        <v>20</v>
      </c>
      <c r="C446" s="182" t="s">
        <v>868</v>
      </c>
      <c r="D446" s="143">
        <v>44118</v>
      </c>
      <c r="E446" s="182" t="s">
        <v>880</v>
      </c>
      <c r="F446" s="181" t="s">
        <v>881</v>
      </c>
      <c r="G446" s="182" t="s">
        <v>8</v>
      </c>
      <c r="H446" s="183">
        <v>2.2000000000000002</v>
      </c>
      <c r="I446" s="199">
        <v>5.73</v>
      </c>
      <c r="J446" s="180">
        <f t="shared" si="63"/>
        <v>12.606000000000002</v>
      </c>
    </row>
    <row r="447" spans="1:10" ht="24" x14ac:dyDescent="0.25">
      <c r="A447" s="220"/>
      <c r="B447" s="199" t="s">
        <v>20</v>
      </c>
      <c r="C447" s="182" t="s">
        <v>868</v>
      </c>
      <c r="D447" s="143">
        <v>44118</v>
      </c>
      <c r="E447" s="182" t="s">
        <v>882</v>
      </c>
      <c r="F447" s="181" t="s">
        <v>883</v>
      </c>
      <c r="G447" s="182" t="s">
        <v>8</v>
      </c>
      <c r="H447" s="183">
        <f>12.6+4.2</f>
        <v>16.8</v>
      </c>
      <c r="I447" s="199">
        <v>1.99</v>
      </c>
      <c r="J447" s="180">
        <f t="shared" si="63"/>
        <v>33.432000000000002</v>
      </c>
    </row>
    <row r="448" spans="1:10" ht="24" x14ac:dyDescent="0.25">
      <c r="A448" s="220"/>
      <c r="B448" s="199" t="s">
        <v>20</v>
      </c>
      <c r="C448" s="182" t="s">
        <v>868</v>
      </c>
      <c r="D448" s="143">
        <v>44118</v>
      </c>
      <c r="E448" s="182" t="s">
        <v>884</v>
      </c>
      <c r="F448" s="181" t="s">
        <v>885</v>
      </c>
      <c r="G448" s="182" t="s">
        <v>22</v>
      </c>
      <c r="H448" s="183">
        <v>0.375</v>
      </c>
      <c r="I448" s="199">
        <v>7.88</v>
      </c>
      <c r="J448" s="180">
        <f t="shared" si="63"/>
        <v>2.9550000000000001</v>
      </c>
    </row>
    <row r="449" spans="1:10" ht="24" x14ac:dyDescent="0.25">
      <c r="A449" s="220"/>
      <c r="B449" s="199" t="s">
        <v>20</v>
      </c>
      <c r="C449" s="182" t="s">
        <v>868</v>
      </c>
      <c r="D449" s="143">
        <v>44118</v>
      </c>
      <c r="E449" s="182" t="s">
        <v>886</v>
      </c>
      <c r="F449" s="181" t="s">
        <v>887</v>
      </c>
      <c r="G449" s="182" t="s">
        <v>22</v>
      </c>
      <c r="H449" s="183">
        <v>1</v>
      </c>
      <c r="I449" s="199">
        <v>10.17</v>
      </c>
      <c r="J449" s="180">
        <f t="shared" si="63"/>
        <v>10.17</v>
      </c>
    </row>
    <row r="450" spans="1:10" ht="24" x14ac:dyDescent="0.25">
      <c r="A450" s="220"/>
      <c r="B450" s="199" t="s">
        <v>29</v>
      </c>
      <c r="C450" s="182" t="s">
        <v>30</v>
      </c>
      <c r="D450" s="143">
        <v>44118</v>
      </c>
      <c r="E450" s="182"/>
      <c r="F450" s="181" t="s">
        <v>893</v>
      </c>
      <c r="G450" s="182" t="s">
        <v>22</v>
      </c>
      <c r="H450" s="183">
        <v>1</v>
      </c>
      <c r="I450" s="184">
        <f>12+12+12+9.6+5.5+11</f>
        <v>62.1</v>
      </c>
      <c r="J450" s="180">
        <f t="shared" si="63"/>
        <v>62.1</v>
      </c>
    </row>
    <row r="451" spans="1:10" x14ac:dyDescent="0.25">
      <c r="A451" s="220"/>
      <c r="B451" s="199"/>
      <c r="C451" s="199"/>
      <c r="D451" s="199"/>
      <c r="E451" s="199"/>
      <c r="F451" s="186"/>
      <c r="G451" s="199"/>
      <c r="H451" s="200"/>
      <c r="I451" s="199"/>
      <c r="J451" s="201"/>
    </row>
    <row r="452" spans="1:10" ht="36" x14ac:dyDescent="0.25">
      <c r="A452" s="139" t="str">
        <f>O.Sintético!B230</f>
        <v>4.19.17</v>
      </c>
      <c r="B452" s="139" t="s">
        <v>29</v>
      </c>
      <c r="C452" s="134" t="s">
        <v>896</v>
      </c>
      <c r="D452" s="140">
        <v>44118</v>
      </c>
      <c r="E452" s="139" t="str">
        <f>C452</f>
        <v>SINAPI 93141 (ADAPTADA)</v>
      </c>
      <c r="F452" s="209" t="str">
        <f>O.Sintético!G230</f>
        <v>PONTO DE TOMADA COM PLACA DE ACABAMENTO MARCA BTICINO, LINHA LIVING LIGHT METAIS, MODELO ACCIAIO - AC, MATERIAL TIPO ZAMAK OU EQUIVALENTE SIMILAR</v>
      </c>
      <c r="G452" s="139" t="s">
        <v>256</v>
      </c>
      <c r="H452" s="141" t="s">
        <v>21</v>
      </c>
      <c r="I452" s="142" t="s">
        <v>870</v>
      </c>
      <c r="J452" s="142">
        <f>SUM(J453:J461)</f>
        <v>129.065</v>
      </c>
    </row>
    <row r="453" spans="1:10" ht="24" x14ac:dyDescent="0.25">
      <c r="A453" s="220"/>
      <c r="B453" s="199" t="s">
        <v>20</v>
      </c>
      <c r="C453" s="182" t="s">
        <v>868</v>
      </c>
      <c r="D453" s="143">
        <v>44118</v>
      </c>
      <c r="E453" s="199" t="s">
        <v>872</v>
      </c>
      <c r="F453" s="186" t="s">
        <v>873</v>
      </c>
      <c r="G453" s="199" t="s">
        <v>8</v>
      </c>
      <c r="H453" s="200">
        <v>2.2000000000000002</v>
      </c>
      <c r="I453" s="199">
        <v>4.3899999999999997</v>
      </c>
      <c r="J453" s="180">
        <f t="shared" ref="J453:J461" si="64">I453*H453</f>
        <v>9.6579999999999995</v>
      </c>
    </row>
    <row r="454" spans="1:10" ht="24" x14ac:dyDescent="0.25">
      <c r="A454" s="220"/>
      <c r="B454" s="199" t="s">
        <v>20</v>
      </c>
      <c r="C454" s="182" t="s">
        <v>868</v>
      </c>
      <c r="D454" s="143">
        <v>44118</v>
      </c>
      <c r="E454" s="199" t="s">
        <v>874</v>
      </c>
      <c r="F454" s="186" t="s">
        <v>875</v>
      </c>
      <c r="G454" s="199" t="s">
        <v>22</v>
      </c>
      <c r="H454" s="200">
        <v>1</v>
      </c>
      <c r="I454" s="199">
        <v>2.84</v>
      </c>
      <c r="J454" s="180">
        <f t="shared" si="64"/>
        <v>2.84</v>
      </c>
    </row>
    <row r="455" spans="1:10" ht="24" x14ac:dyDescent="0.25">
      <c r="A455" s="220"/>
      <c r="B455" s="199" t="s">
        <v>20</v>
      </c>
      <c r="C455" s="182" t="s">
        <v>868</v>
      </c>
      <c r="D455" s="143">
        <v>44118</v>
      </c>
      <c r="E455" s="199" t="s">
        <v>876</v>
      </c>
      <c r="F455" s="186" t="s">
        <v>877</v>
      </c>
      <c r="G455" s="199" t="s">
        <v>8</v>
      </c>
      <c r="H455" s="200">
        <v>2.2000000000000002</v>
      </c>
      <c r="I455" s="199">
        <v>8.91</v>
      </c>
      <c r="J455" s="180">
        <f t="shared" si="64"/>
        <v>19.602</v>
      </c>
    </row>
    <row r="456" spans="1:10" ht="24" x14ac:dyDescent="0.25">
      <c r="A456" s="220"/>
      <c r="B456" s="199" t="s">
        <v>20</v>
      </c>
      <c r="C456" s="182" t="s">
        <v>868</v>
      </c>
      <c r="D456" s="143">
        <v>44118</v>
      </c>
      <c r="E456" s="199" t="s">
        <v>878</v>
      </c>
      <c r="F456" s="186" t="s">
        <v>879</v>
      </c>
      <c r="G456" s="199" t="s">
        <v>8</v>
      </c>
      <c r="H456" s="200">
        <v>2</v>
      </c>
      <c r="I456" s="199">
        <v>4.03</v>
      </c>
      <c r="J456" s="180">
        <f t="shared" si="64"/>
        <v>8.06</v>
      </c>
    </row>
    <row r="457" spans="1:10" ht="24" x14ac:dyDescent="0.25">
      <c r="A457" s="220"/>
      <c r="B457" s="199" t="s">
        <v>20</v>
      </c>
      <c r="C457" s="182" t="s">
        <v>868</v>
      </c>
      <c r="D457" s="143">
        <v>44118</v>
      </c>
      <c r="E457" s="199" t="s">
        <v>880</v>
      </c>
      <c r="F457" s="186" t="s">
        <v>881</v>
      </c>
      <c r="G457" s="199" t="s">
        <v>8</v>
      </c>
      <c r="H457" s="200">
        <v>2.2000000000000002</v>
      </c>
      <c r="I457" s="199">
        <v>5.73</v>
      </c>
      <c r="J457" s="180">
        <f t="shared" si="64"/>
        <v>12.606000000000002</v>
      </c>
    </row>
    <row r="458" spans="1:10" ht="24" x14ac:dyDescent="0.25">
      <c r="A458" s="220"/>
      <c r="B458" s="199" t="s">
        <v>20</v>
      </c>
      <c r="C458" s="182" t="s">
        <v>868</v>
      </c>
      <c r="D458" s="143">
        <v>44118</v>
      </c>
      <c r="E458" s="199" t="s">
        <v>894</v>
      </c>
      <c r="F458" s="186" t="s">
        <v>895</v>
      </c>
      <c r="G458" s="199" t="s">
        <v>8</v>
      </c>
      <c r="H458" s="200">
        <v>12.6</v>
      </c>
      <c r="I458" s="199">
        <v>1.99</v>
      </c>
      <c r="J458" s="180">
        <f t="shared" si="64"/>
        <v>25.073999999999998</v>
      </c>
    </row>
    <row r="459" spans="1:10" ht="24" x14ac:dyDescent="0.25">
      <c r="A459" s="220"/>
      <c r="B459" s="199" t="s">
        <v>20</v>
      </c>
      <c r="C459" s="182" t="s">
        <v>868</v>
      </c>
      <c r="D459" s="143">
        <v>44118</v>
      </c>
      <c r="E459" s="199" t="s">
        <v>884</v>
      </c>
      <c r="F459" s="186" t="s">
        <v>885</v>
      </c>
      <c r="G459" s="199" t="s">
        <v>22</v>
      </c>
      <c r="H459" s="200">
        <v>0.375</v>
      </c>
      <c r="I459" s="199">
        <v>7.88</v>
      </c>
      <c r="J459" s="180">
        <f t="shared" si="64"/>
        <v>2.9550000000000001</v>
      </c>
    </row>
    <row r="460" spans="1:10" ht="24" x14ac:dyDescent="0.25">
      <c r="A460" s="220"/>
      <c r="B460" s="199" t="s">
        <v>20</v>
      </c>
      <c r="C460" s="182" t="s">
        <v>868</v>
      </c>
      <c r="D460" s="143">
        <v>44118</v>
      </c>
      <c r="E460" s="199" t="s">
        <v>886</v>
      </c>
      <c r="F460" s="186" t="s">
        <v>887</v>
      </c>
      <c r="G460" s="199" t="s">
        <v>22</v>
      </c>
      <c r="H460" s="200">
        <v>1</v>
      </c>
      <c r="I460" s="199">
        <v>10.17</v>
      </c>
      <c r="J460" s="180">
        <f t="shared" si="64"/>
        <v>10.17</v>
      </c>
    </row>
    <row r="461" spans="1:10" ht="24" x14ac:dyDescent="0.25">
      <c r="A461" s="220"/>
      <c r="B461" s="199" t="s">
        <v>29</v>
      </c>
      <c r="C461" s="182" t="s">
        <v>30</v>
      </c>
      <c r="D461" s="143">
        <v>44118</v>
      </c>
      <c r="E461" s="199"/>
      <c r="F461" s="186" t="s">
        <v>897</v>
      </c>
      <c r="G461" s="199" t="s">
        <v>22</v>
      </c>
      <c r="H461" s="200">
        <v>1</v>
      </c>
      <c r="I461" s="184">
        <f>12+9.6+5.5+11</f>
        <v>38.1</v>
      </c>
      <c r="J461" s="180">
        <f t="shared" si="64"/>
        <v>38.1</v>
      </c>
    </row>
    <row r="462" spans="1:10" x14ac:dyDescent="0.25">
      <c r="A462" s="219"/>
      <c r="B462" s="199"/>
      <c r="C462" s="198"/>
      <c r="D462" s="199"/>
      <c r="E462" s="199"/>
      <c r="F462" s="186"/>
      <c r="G462" s="199"/>
      <c r="H462" s="200"/>
      <c r="I462" s="199"/>
      <c r="J462" s="201"/>
    </row>
    <row r="463" spans="1:10" s="32" customFormat="1" ht="132" x14ac:dyDescent="0.25">
      <c r="A463" s="139" t="str">
        <f>O.Sintético!B231</f>
        <v>4.19.18</v>
      </c>
      <c r="B463" s="139" t="s">
        <v>29</v>
      </c>
      <c r="C463" s="134" t="s">
        <v>30</v>
      </c>
      <c r="D463" s="140">
        <v>44118</v>
      </c>
      <c r="E463" s="139" t="str">
        <f>C463</f>
        <v>COMPOSIÇÃO</v>
      </c>
      <c r="F463" s="209" t="str">
        <f>O.Sintético!G231</f>
        <v>FORNECIMENTO, MONTAGEM E INSTALAÇÃO DE QUADRO DE FORÇA PARA ALIMENTAÇÃO DOS CIRCUITOS  COM BARRAMENTOS TRIFÁSICOS EM COBRE ELETROLÍTICO (3F+N+T ) PARA IN 200A COM DIMENSÃO 1.20X0.80X0.25M COM 01 DISJUNTOR GERAL EM CAIXA MOLDADA IN 125A ICU 25KA PARA ALIMENTAÇÃO DO BARRAMENTO PRINCIPAL, 60 POSIÇÕES PARA INSTALAÇÃO DE DISJUNTORES MONO E TRIPOLARES TIPO DIN EM CHAPA DE MONTAGEM, BARRAMENTOS DE FASES, NEUTRO E TERRA COM FUROS ROSQUEADOS NA PUS, PARAFUSOS LATÃO, CANALETAS PLÁSTICAS COM TAMPA PARA ACOMODAR CABOS EXTERNOS, ISOLADORES EPOXI PARA APOIO DOS BARRAMENTOS, INCLUINDO FORNECIMENTO E  MONTAGEM DOS DISJUNTORES DE ACORDO DIAGRAMA S UNIFILARES</v>
      </c>
      <c r="G463" s="139" t="s">
        <v>256</v>
      </c>
      <c r="H463" s="141" t="s">
        <v>21</v>
      </c>
      <c r="I463" s="142" t="s">
        <v>870</v>
      </c>
      <c r="J463" s="142">
        <f>J464</f>
        <v>5400</v>
      </c>
    </row>
    <row r="464" spans="1:10" s="32" customFormat="1" ht="127.9" customHeight="1" x14ac:dyDescent="0.25">
      <c r="A464" s="220"/>
      <c r="B464" s="199"/>
      <c r="C464" s="199" t="str">
        <f>C463</f>
        <v>COMPOSIÇÃO</v>
      </c>
      <c r="D464" s="143">
        <v>44118</v>
      </c>
      <c r="E464" s="199" t="str">
        <f>E463</f>
        <v>COMPOSIÇÃO</v>
      </c>
      <c r="F464" s="186" t="str">
        <f>F463</f>
        <v>FORNECIMENTO, MONTAGEM E INSTALAÇÃO DE QUADRO DE FORÇA PARA ALIMENTAÇÃO DOS CIRCUITOS  COM BARRAMENTOS TRIFÁSICOS EM COBRE ELETROLÍTICO (3F+N+T ) PARA IN 200A COM DIMENSÃO 1.20X0.80X0.25M COM 01 DISJUNTOR GERAL EM CAIXA MOLDADA IN 125A ICU 25KA PARA ALIMENTAÇÃO DO BARRAMENTO PRINCIPAL, 60 POSIÇÕES PARA INSTALAÇÃO DE DISJUNTORES MONO E TRIPOLARES TIPO DIN EM CHAPA DE MONTAGEM, BARRAMENTOS DE FASES, NEUTRO E TERRA COM FUROS ROSQUEADOS NA PUS, PARAFUSOS LATÃO, CANALETAS PLÁSTICAS COM TAMPA PARA ACOMODAR CABOS EXTERNOS, ISOLADORES EPOXI PARA APOIO DOS BARRAMENTOS, INCLUINDO FORNECIMENTO E  MONTAGEM DOS DISJUNTORES DE ACORDO DIAGRAMA S UNIFILARES</v>
      </c>
      <c r="G464" s="199" t="str">
        <f>G463</f>
        <v>UND</v>
      </c>
      <c r="H464" s="200">
        <v>1</v>
      </c>
      <c r="I464" s="199">
        <v>5400</v>
      </c>
      <c r="J464" s="201">
        <f>H464*I464</f>
        <v>5400</v>
      </c>
    </row>
    <row r="465" spans="1:10" s="32" customFormat="1" x14ac:dyDescent="0.25">
      <c r="A465" s="220"/>
      <c r="B465" s="199"/>
      <c r="C465" s="199"/>
      <c r="D465" s="199"/>
      <c r="E465" s="199"/>
      <c r="F465" s="186"/>
      <c r="G465" s="199"/>
      <c r="H465" s="200"/>
      <c r="I465" s="199"/>
      <c r="J465" s="201"/>
    </row>
    <row r="466" spans="1:10" s="32" customFormat="1" ht="133.15" customHeight="1" x14ac:dyDescent="0.25">
      <c r="A466" s="139" t="str">
        <f>O.Sintético!B232</f>
        <v>4.19.19</v>
      </c>
      <c r="B466" s="139" t="s">
        <v>29</v>
      </c>
      <c r="C466" s="134" t="s">
        <v>30</v>
      </c>
      <c r="D466" s="140">
        <v>43132</v>
      </c>
      <c r="E466" s="139" t="str">
        <f>C466</f>
        <v>COMPOSIÇÃO</v>
      </c>
      <c r="F466" s="209" t="str">
        <f>O.Sintético!G232</f>
        <v>FORNECIMENTO, MONTAGEM E INSTALAÇÃO DE QUADRO QGBT PARA ALIMENTAÇÃO DOS CIRCUITOS  COM BARRAMENTOS TRIFÁSICOS EM COBRE ELETROLÍTICO (3F+N+T ) PARA IN 200A COM DIMENSÃO 1.20X0.80X0.25M COM 01 DISJUNTOR GERAL EM CAIXA MOLDADA IN 200A ICU 25KA PARA ALIMENTAÇÃO DO BARRAMENTO PRINCIPAL, 60 POSIÇÕES PARA INSTALAÇÃO DE DISJUNTORES MONO E TRIPOLARES TIPO DIN EM CHAPA DE MONTAGEM, BARRAMENTOS DE FASES, NEUTRO E TERRA COM FUROS ROSQUEADOS NA PUS, PARAFUSOS LATÃO, CANALETAS PLÁSTICAS COM TAMPA PARA ACOMODAR CABOS EXTERNOS, ISOLADORES EPOXI PARA APOIO DOS BARRAMENTOS, INCLUINDO FORNECIMENTO E  MONTAGEM DOS DISJUNTORES DE ACORDO DIAGRAMA S UNIFILARES</v>
      </c>
      <c r="G466" s="139" t="s">
        <v>256</v>
      </c>
      <c r="H466" s="141" t="s">
        <v>21</v>
      </c>
      <c r="I466" s="142" t="s">
        <v>870</v>
      </c>
      <c r="J466" s="142">
        <f>J467</f>
        <v>5100</v>
      </c>
    </row>
    <row r="467" spans="1:10" s="32" customFormat="1" ht="137.44999999999999" customHeight="1" x14ac:dyDescent="0.25">
      <c r="A467" s="220"/>
      <c r="B467" s="199"/>
      <c r="C467" s="199" t="str">
        <f>C466</f>
        <v>COMPOSIÇÃO</v>
      </c>
      <c r="D467" s="199"/>
      <c r="E467" s="199" t="str">
        <f>E466</f>
        <v>COMPOSIÇÃO</v>
      </c>
      <c r="F467" s="186" t="str">
        <f>F466</f>
        <v>FORNECIMENTO, MONTAGEM E INSTALAÇÃO DE QUADRO QGBT PARA ALIMENTAÇÃO DOS CIRCUITOS  COM BARRAMENTOS TRIFÁSICOS EM COBRE ELETROLÍTICO (3F+N+T ) PARA IN 200A COM DIMENSÃO 1.20X0.80X0.25M COM 01 DISJUNTOR GERAL EM CAIXA MOLDADA IN 200A ICU 25KA PARA ALIMENTAÇÃO DO BARRAMENTO PRINCIPAL, 60 POSIÇÕES PARA INSTALAÇÃO DE DISJUNTORES MONO E TRIPOLARES TIPO DIN EM CHAPA DE MONTAGEM, BARRAMENTOS DE FASES, NEUTRO E TERRA COM FUROS ROSQUEADOS NA PUS, PARAFUSOS LATÃO, CANALETAS PLÁSTICAS COM TAMPA PARA ACOMODAR CABOS EXTERNOS, ISOLADORES EPOXI PARA APOIO DOS BARRAMENTOS, INCLUINDO FORNECIMENTO E  MONTAGEM DOS DISJUNTORES DE ACORDO DIAGRAMA S UNIFILARES</v>
      </c>
      <c r="G467" s="199" t="str">
        <f>G466</f>
        <v>UND</v>
      </c>
      <c r="H467" s="200">
        <v>1</v>
      </c>
      <c r="I467" s="199">
        <v>5100</v>
      </c>
      <c r="J467" s="201">
        <f>H467*I467</f>
        <v>5100</v>
      </c>
    </row>
    <row r="468" spans="1:10" s="32" customFormat="1" x14ac:dyDescent="0.25">
      <c r="A468" s="220"/>
      <c r="B468" s="199"/>
      <c r="C468" s="199"/>
      <c r="D468" s="199"/>
      <c r="E468" s="199"/>
      <c r="F468" s="186"/>
      <c r="G468" s="199"/>
      <c r="H468" s="200"/>
      <c r="I468" s="199"/>
      <c r="J468" s="201"/>
    </row>
    <row r="469" spans="1:10" s="32" customFormat="1" ht="36" x14ac:dyDescent="0.25">
      <c r="A469" s="139" t="str">
        <f>O.Sintético!B249</f>
        <v>4.20.04</v>
      </c>
      <c r="B469" s="139" t="s">
        <v>29</v>
      </c>
      <c r="C469" s="134" t="s">
        <v>30</v>
      </c>
      <c r="D469" s="140">
        <v>44118</v>
      </c>
      <c r="E469" s="139" t="str">
        <f>C469</f>
        <v>COMPOSIÇÃO</v>
      </c>
      <c r="F469" s="209" t="str">
        <f>O.Sintético!G249</f>
        <v xml:space="preserve">FORNECIMENTO E INSTALAÇÃO PATCH PANEL 24P RJ 45 CAT 5E 568A PI REF 35050318 FABRICANTE FURUKAWA OU EQUIVALENTE SIMILAR - FORNECIMENTO E INSTALAÇÃO </v>
      </c>
      <c r="G469" s="139" t="s">
        <v>256</v>
      </c>
      <c r="H469" s="141" t="s">
        <v>21</v>
      </c>
      <c r="I469" s="142" t="s">
        <v>870</v>
      </c>
      <c r="J469" s="142">
        <f>J470+J471+J472</f>
        <v>328.95</v>
      </c>
    </row>
    <row r="470" spans="1:10" s="32" customFormat="1" x14ac:dyDescent="0.25">
      <c r="A470" s="220"/>
      <c r="B470" s="199" t="s">
        <v>20</v>
      </c>
      <c r="C470" s="199" t="s">
        <v>30</v>
      </c>
      <c r="D470" s="143">
        <v>44118</v>
      </c>
      <c r="E470" s="199">
        <v>88264</v>
      </c>
      <c r="F470" s="186" t="s">
        <v>899</v>
      </c>
      <c r="G470" s="199" t="s">
        <v>11</v>
      </c>
      <c r="H470" s="200">
        <v>1</v>
      </c>
      <c r="I470" s="199">
        <v>18.170000000000002</v>
      </c>
      <c r="J470" s="201">
        <f t="shared" ref="J470:J472" si="65">H470*I470</f>
        <v>18.170000000000002</v>
      </c>
    </row>
    <row r="471" spans="1:10" s="32" customFormat="1" x14ac:dyDescent="0.25">
      <c r="A471" s="220"/>
      <c r="B471" s="199" t="s">
        <v>20</v>
      </c>
      <c r="C471" s="199" t="s">
        <v>30</v>
      </c>
      <c r="D471" s="143">
        <v>44118</v>
      </c>
      <c r="E471" s="199">
        <v>88247</v>
      </c>
      <c r="F471" s="186" t="s">
        <v>1069</v>
      </c>
      <c r="G471" s="199" t="s">
        <v>11</v>
      </c>
      <c r="H471" s="200">
        <v>1</v>
      </c>
      <c r="I471" s="199">
        <v>14.08</v>
      </c>
      <c r="J471" s="201">
        <f t="shared" si="65"/>
        <v>14.08</v>
      </c>
    </row>
    <row r="472" spans="1:10" s="32" customFormat="1" x14ac:dyDescent="0.25">
      <c r="A472" s="220"/>
      <c r="B472" s="199" t="s">
        <v>29</v>
      </c>
      <c r="C472" s="199"/>
      <c r="D472" s="143">
        <v>44118</v>
      </c>
      <c r="E472" s="199" t="s">
        <v>29</v>
      </c>
      <c r="F472" s="186" t="s">
        <v>1070</v>
      </c>
      <c r="G472" s="199" t="s">
        <v>22</v>
      </c>
      <c r="H472" s="200">
        <v>1</v>
      </c>
      <c r="I472" s="199">
        <f>258*1.15</f>
        <v>296.7</v>
      </c>
      <c r="J472" s="201">
        <f t="shared" si="65"/>
        <v>296.7</v>
      </c>
    </row>
    <row r="473" spans="1:10" s="32" customFormat="1" x14ac:dyDescent="0.25">
      <c r="A473" s="220"/>
      <c r="B473" s="199"/>
      <c r="C473" s="199"/>
      <c r="D473" s="199"/>
      <c r="E473" s="199"/>
      <c r="F473" s="186"/>
      <c r="G473" s="199"/>
      <c r="H473" s="200"/>
      <c r="I473" s="199"/>
      <c r="J473" s="201"/>
    </row>
    <row r="474" spans="1:10" s="32" customFormat="1" ht="36" x14ac:dyDescent="0.25">
      <c r="A474" s="139" t="str">
        <f>O.Sintético!B250</f>
        <v>4.20.05</v>
      </c>
      <c r="B474" s="139" t="s">
        <v>29</v>
      </c>
      <c r="C474" s="134" t="s">
        <v>30</v>
      </c>
      <c r="D474" s="140">
        <v>44118</v>
      </c>
      <c r="E474" s="139" t="str">
        <f>C474</f>
        <v>COMPOSIÇÃO</v>
      </c>
      <c r="F474" s="209" t="str">
        <f>O.Sintético!G250</f>
        <v>FORNECIMENTO E INSTALAÇÃO PATCH CABLE M8V RJ 45 CAT 5E DE 2,50M REF 35100025 COR AZUL PINAGEM T 568 A FABRICANTE FURUKAWA OU EQUIVALENTE SIMILAR  - FORNECIMENTO E INSTALAÇÃO</v>
      </c>
      <c r="G474" s="139" t="s">
        <v>256</v>
      </c>
      <c r="H474" s="141" t="s">
        <v>21</v>
      </c>
      <c r="I474" s="142" t="s">
        <v>870</v>
      </c>
      <c r="J474" s="142">
        <f>J475+J476+J477</f>
        <v>18.483499999999999</v>
      </c>
    </row>
    <row r="475" spans="1:10" s="32" customFormat="1" x14ac:dyDescent="0.25">
      <c r="A475" s="220"/>
      <c r="B475" s="199" t="s">
        <v>20</v>
      </c>
      <c r="C475" s="199" t="s">
        <v>30</v>
      </c>
      <c r="D475" s="143">
        <v>44118</v>
      </c>
      <c r="E475" s="199">
        <v>88264</v>
      </c>
      <c r="F475" s="186" t="s">
        <v>899</v>
      </c>
      <c r="G475" s="199" t="s">
        <v>11</v>
      </c>
      <c r="H475" s="200">
        <v>0.15</v>
      </c>
      <c r="I475" s="199">
        <v>18.170000000000002</v>
      </c>
      <c r="J475" s="201">
        <f t="shared" ref="J475:J477" si="66">H475*I475</f>
        <v>2.7255000000000003</v>
      </c>
    </row>
    <row r="476" spans="1:10" s="32" customFormat="1" x14ac:dyDescent="0.25">
      <c r="A476" s="220"/>
      <c r="B476" s="199" t="s">
        <v>20</v>
      </c>
      <c r="C476" s="199" t="s">
        <v>30</v>
      </c>
      <c r="D476" s="143">
        <v>44118</v>
      </c>
      <c r="E476" s="199">
        <v>88247</v>
      </c>
      <c r="F476" s="186" t="s">
        <v>1069</v>
      </c>
      <c r="G476" s="199" t="s">
        <v>11</v>
      </c>
      <c r="H476" s="200">
        <v>0.1</v>
      </c>
      <c r="I476" s="199">
        <v>14.08</v>
      </c>
      <c r="J476" s="201">
        <f t="shared" si="66"/>
        <v>1.4080000000000001</v>
      </c>
    </row>
    <row r="477" spans="1:10" s="32" customFormat="1" ht="24" x14ac:dyDescent="0.25">
      <c r="A477" s="220"/>
      <c r="B477" s="199" t="s">
        <v>29</v>
      </c>
      <c r="C477" s="199"/>
      <c r="D477" s="143">
        <v>44118</v>
      </c>
      <c r="E477" s="199" t="s">
        <v>29</v>
      </c>
      <c r="F477" s="186" t="s">
        <v>1263</v>
      </c>
      <c r="G477" s="199" t="s">
        <v>22</v>
      </c>
      <c r="H477" s="200">
        <v>1</v>
      </c>
      <c r="I477" s="199">
        <v>14.35</v>
      </c>
      <c r="J477" s="201">
        <f t="shared" si="66"/>
        <v>14.35</v>
      </c>
    </row>
    <row r="478" spans="1:10" s="32" customFormat="1" x14ac:dyDescent="0.25">
      <c r="A478" s="220"/>
      <c r="B478" s="199"/>
      <c r="C478" s="199"/>
      <c r="D478" s="199"/>
      <c r="E478" s="199"/>
      <c r="F478" s="186"/>
      <c r="G478" s="199"/>
      <c r="H478" s="200"/>
      <c r="I478" s="199"/>
      <c r="J478" s="201"/>
    </row>
    <row r="479" spans="1:10" s="32" customFormat="1" ht="36" x14ac:dyDescent="0.25">
      <c r="A479" s="139" t="str">
        <f>O.Sintético!B251</f>
        <v>4.20.06</v>
      </c>
      <c r="B479" s="139" t="s">
        <v>29</v>
      </c>
      <c r="C479" s="134" t="s">
        <v>30</v>
      </c>
      <c r="D479" s="140">
        <v>44118</v>
      </c>
      <c r="E479" s="139" t="str">
        <f>C479</f>
        <v>COMPOSIÇÃO</v>
      </c>
      <c r="F479" s="209" t="str">
        <f>O.Sintético!G251</f>
        <v>FORNECIMENTO E INSTALAÇÃO PATCH CABLE 110 IDC/TELEFONE DE 1 PAR CAT 5E DE 2,50M REF 351003140 COR AZUL  FABRICANTE FURUKAWA OU EQUIVALENTE SIMILAR  - FORNECIMENTO E INSTALAÇÃO</v>
      </c>
      <c r="G479" s="139" t="s">
        <v>256</v>
      </c>
      <c r="H479" s="141" t="s">
        <v>21</v>
      </c>
      <c r="I479" s="142" t="s">
        <v>870</v>
      </c>
      <c r="J479" s="142">
        <f>J480+J481+J482</f>
        <v>28.884999999999998</v>
      </c>
    </row>
    <row r="480" spans="1:10" s="32" customFormat="1" x14ac:dyDescent="0.25">
      <c r="A480" s="220"/>
      <c r="B480" s="199" t="s">
        <v>20</v>
      </c>
      <c r="C480" s="199" t="s">
        <v>30</v>
      </c>
      <c r="D480" s="143">
        <v>44118</v>
      </c>
      <c r="E480" s="199">
        <v>88264</v>
      </c>
      <c r="F480" s="186" t="s">
        <v>899</v>
      </c>
      <c r="G480" s="199" t="s">
        <v>11</v>
      </c>
      <c r="H480" s="200">
        <v>0.15</v>
      </c>
      <c r="I480" s="199">
        <v>19.440000000000001</v>
      </c>
      <c r="J480" s="201">
        <f t="shared" ref="J480:J482" si="67">H480*I480</f>
        <v>2.9159999999999999</v>
      </c>
    </row>
    <row r="481" spans="1:10" s="32" customFormat="1" x14ac:dyDescent="0.25">
      <c r="A481" s="220"/>
      <c r="B481" s="199" t="s">
        <v>20</v>
      </c>
      <c r="C481" s="199" t="s">
        <v>30</v>
      </c>
      <c r="D481" s="143">
        <v>44118</v>
      </c>
      <c r="E481" s="199">
        <v>88247</v>
      </c>
      <c r="F481" s="186" t="s">
        <v>1069</v>
      </c>
      <c r="G481" s="199" t="s">
        <v>11</v>
      </c>
      <c r="H481" s="200">
        <v>0.1</v>
      </c>
      <c r="I481" s="199">
        <v>15.59</v>
      </c>
      <c r="J481" s="201">
        <f t="shared" si="67"/>
        <v>1.5590000000000002</v>
      </c>
    </row>
    <row r="482" spans="1:10" s="32" customFormat="1" ht="24" x14ac:dyDescent="0.25">
      <c r="A482" s="220"/>
      <c r="B482" s="199" t="s">
        <v>29</v>
      </c>
      <c r="C482" s="199"/>
      <c r="D482" s="143">
        <v>44118</v>
      </c>
      <c r="E482" s="199" t="s">
        <v>29</v>
      </c>
      <c r="F482" s="186" t="s">
        <v>1262</v>
      </c>
      <c r="G482" s="199" t="s">
        <v>22</v>
      </c>
      <c r="H482" s="200">
        <v>1</v>
      </c>
      <c r="I482" s="199">
        <v>24.41</v>
      </c>
      <c r="J482" s="201">
        <f t="shared" si="67"/>
        <v>24.41</v>
      </c>
    </row>
    <row r="483" spans="1:10" s="32" customFormat="1" x14ac:dyDescent="0.25">
      <c r="A483" s="220"/>
      <c r="B483" s="199"/>
      <c r="C483" s="199"/>
      <c r="D483" s="199"/>
      <c r="E483" s="199"/>
      <c r="F483" s="186"/>
      <c r="G483" s="199"/>
      <c r="H483" s="200"/>
      <c r="I483" s="199"/>
      <c r="J483" s="201"/>
    </row>
    <row r="484" spans="1:10" s="32" customFormat="1" ht="36" x14ac:dyDescent="0.25">
      <c r="A484" s="139" t="str">
        <f>O.Sintético!B252</f>
        <v>4.20.07</v>
      </c>
      <c r="B484" s="139" t="s">
        <v>29</v>
      </c>
      <c r="C484" s="134" t="s">
        <v>30</v>
      </c>
      <c r="D484" s="140">
        <v>44118</v>
      </c>
      <c r="E484" s="139" t="str">
        <f>C484</f>
        <v>COMPOSIÇÃO</v>
      </c>
      <c r="F484" s="209" t="str">
        <f>O.Sintético!G252</f>
        <v>FORNECIMENTO E INSTALAÇÃO SWITCH 3000 24 PORTAS 10/100 CÓDIGO SF 2842 MR, GERENCIÁVEL, FABRICANTE INTELBRAS OU EQUIVALENTE SIMILAR - FORNECIMENTO E INSTALAÇÃO</v>
      </c>
      <c r="G484" s="139" t="s">
        <v>256</v>
      </c>
      <c r="H484" s="141" t="s">
        <v>21</v>
      </c>
      <c r="I484" s="142" t="s">
        <v>870</v>
      </c>
      <c r="J484" s="142">
        <f>J485+J486+J487</f>
        <v>1180.625</v>
      </c>
    </row>
    <row r="485" spans="1:10" s="32" customFormat="1" x14ac:dyDescent="0.25">
      <c r="A485" s="220"/>
      <c r="B485" s="199" t="s">
        <v>20</v>
      </c>
      <c r="C485" s="199" t="s">
        <v>30</v>
      </c>
      <c r="D485" s="143">
        <v>44118</v>
      </c>
      <c r="E485" s="199">
        <v>88264</v>
      </c>
      <c r="F485" s="186" t="s">
        <v>899</v>
      </c>
      <c r="G485" s="199" t="s">
        <v>11</v>
      </c>
      <c r="H485" s="200">
        <v>2.5</v>
      </c>
      <c r="I485" s="199">
        <v>18.170000000000002</v>
      </c>
      <c r="J485" s="201">
        <f t="shared" ref="J485:J487" si="68">H485*I485</f>
        <v>45.425000000000004</v>
      </c>
    </row>
    <row r="486" spans="1:10" s="32" customFormat="1" x14ac:dyDescent="0.25">
      <c r="A486" s="220"/>
      <c r="B486" s="199" t="s">
        <v>20</v>
      </c>
      <c r="C486" s="199" t="s">
        <v>30</v>
      </c>
      <c r="D486" s="143">
        <v>44118</v>
      </c>
      <c r="E486" s="199">
        <v>88247</v>
      </c>
      <c r="F486" s="186" t="s">
        <v>1069</v>
      </c>
      <c r="G486" s="199" t="s">
        <v>11</v>
      </c>
      <c r="H486" s="200">
        <v>2.5</v>
      </c>
      <c r="I486" s="199">
        <v>14.08</v>
      </c>
      <c r="J486" s="201">
        <f t="shared" si="68"/>
        <v>35.200000000000003</v>
      </c>
    </row>
    <row r="487" spans="1:10" s="32" customFormat="1" ht="24" x14ac:dyDescent="0.25">
      <c r="A487" s="220"/>
      <c r="B487" s="199" t="s">
        <v>29</v>
      </c>
      <c r="C487" s="199"/>
      <c r="D487" s="143">
        <v>44118</v>
      </c>
      <c r="E487" s="199" t="s">
        <v>29</v>
      </c>
      <c r="F487" s="186" t="s">
        <v>1264</v>
      </c>
      <c r="G487" s="199" t="s">
        <v>22</v>
      </c>
      <c r="H487" s="200">
        <v>1</v>
      </c>
      <c r="I487" s="199">
        <v>1100</v>
      </c>
      <c r="J487" s="201">
        <f t="shared" si="68"/>
        <v>1100</v>
      </c>
    </row>
    <row r="488" spans="1:10" s="32" customFormat="1" x14ac:dyDescent="0.25">
      <c r="A488" s="220"/>
      <c r="B488" s="199"/>
      <c r="C488" s="199"/>
      <c r="D488" s="199"/>
      <c r="E488" s="199"/>
      <c r="F488" s="186"/>
      <c r="G488" s="199"/>
      <c r="H488" s="200"/>
      <c r="I488" s="199"/>
      <c r="J488" s="201"/>
    </row>
    <row r="489" spans="1:10" s="32" customFormat="1" ht="48" x14ac:dyDescent="0.25">
      <c r="A489" s="139" t="str">
        <f>O.Sintético!B253</f>
        <v>4.20.08</v>
      </c>
      <c r="B489" s="139" t="s">
        <v>29</v>
      </c>
      <c r="C489" s="134" t="s">
        <v>30</v>
      </c>
      <c r="D489" s="140">
        <v>44118</v>
      </c>
      <c r="E489" s="139" t="str">
        <f>C489</f>
        <v>COMPOSIÇÃO</v>
      </c>
      <c r="F489" s="209" t="str">
        <f>O.Sintético!G253</f>
        <v>FORNECIMENTO E INSTALAÇÃO DE GABINETE RACK 19" DE U16 COD. 93100 , INCLUINDO PORTA, TOMADAS, FECHAMENTO INFERIOR, KIT DE VENTILAÇÃO E DEMAIS ACESSÓRIOS, INCLUSIVE ATERRAMENTO, DIMENSÕES (2106X570X700 MM). FABRICANTE GRAL METAL OU SIMILAR - FORNECIMENTO E INSTALAÇÃO</v>
      </c>
      <c r="G489" s="139" t="s">
        <v>256</v>
      </c>
      <c r="H489" s="141" t="s">
        <v>21</v>
      </c>
      <c r="I489" s="142" t="s">
        <v>870</v>
      </c>
      <c r="J489" s="142">
        <f>J490+J491+J492</f>
        <v>964.5</v>
      </c>
    </row>
    <row r="490" spans="1:10" s="32" customFormat="1" x14ac:dyDescent="0.25">
      <c r="A490" s="220"/>
      <c r="B490" s="199" t="s">
        <v>20</v>
      </c>
      <c r="C490" s="199" t="s">
        <v>30</v>
      </c>
      <c r="D490" s="143">
        <v>44118</v>
      </c>
      <c r="E490" s="199">
        <v>88264</v>
      </c>
      <c r="F490" s="186" t="s">
        <v>899</v>
      </c>
      <c r="G490" s="199" t="s">
        <v>11</v>
      </c>
      <c r="H490" s="200">
        <v>2</v>
      </c>
      <c r="I490" s="199">
        <v>18.170000000000002</v>
      </c>
      <c r="J490" s="201">
        <f t="shared" ref="J490:J492" si="69">H490*I490</f>
        <v>36.340000000000003</v>
      </c>
    </row>
    <row r="491" spans="1:10" s="32" customFormat="1" x14ac:dyDescent="0.25">
      <c r="A491" s="220"/>
      <c r="B491" s="199" t="s">
        <v>20</v>
      </c>
      <c r="C491" s="199" t="s">
        <v>30</v>
      </c>
      <c r="D491" s="143">
        <v>44118</v>
      </c>
      <c r="E491" s="199">
        <v>88247</v>
      </c>
      <c r="F491" s="186" t="s">
        <v>1069</v>
      </c>
      <c r="G491" s="199" t="s">
        <v>11</v>
      </c>
      <c r="H491" s="200">
        <v>2</v>
      </c>
      <c r="I491" s="199">
        <v>14.08</v>
      </c>
      <c r="J491" s="201">
        <f t="shared" si="69"/>
        <v>28.16</v>
      </c>
    </row>
    <row r="492" spans="1:10" s="32" customFormat="1" ht="48" x14ac:dyDescent="0.25">
      <c r="A492" s="220"/>
      <c r="B492" s="199" t="s">
        <v>29</v>
      </c>
      <c r="C492" s="199"/>
      <c r="D492" s="143">
        <v>44118</v>
      </c>
      <c r="E492" s="199" t="s">
        <v>29</v>
      </c>
      <c r="F492" s="186" t="s">
        <v>1071</v>
      </c>
      <c r="G492" s="199" t="s">
        <v>22</v>
      </c>
      <c r="H492" s="200">
        <v>1</v>
      </c>
      <c r="I492" s="199">
        <v>900</v>
      </c>
      <c r="J492" s="201">
        <f t="shared" si="69"/>
        <v>900</v>
      </c>
    </row>
    <row r="493" spans="1:10" s="32" customFormat="1" x14ac:dyDescent="0.25">
      <c r="A493" s="220"/>
      <c r="B493" s="199"/>
      <c r="C493" s="199"/>
      <c r="D493" s="199"/>
      <c r="E493" s="199"/>
      <c r="F493" s="186"/>
      <c r="G493" s="199"/>
      <c r="H493" s="200"/>
      <c r="I493" s="199"/>
      <c r="J493" s="201"/>
    </row>
    <row r="494" spans="1:10" s="32" customFormat="1" ht="36" x14ac:dyDescent="0.25">
      <c r="A494" s="139" t="str">
        <f>O.Sintético!B254</f>
        <v>4.20.09</v>
      </c>
      <c r="B494" s="139" t="s">
        <v>29</v>
      </c>
      <c r="C494" s="134" t="s">
        <v>896</v>
      </c>
      <c r="D494" s="140">
        <v>44118</v>
      </c>
      <c r="E494" s="139" t="str">
        <f>C494</f>
        <v>SINAPI 93141 (ADAPTADA)</v>
      </c>
      <c r="F494" s="209" t="str">
        <f>O.Sintético!G254</f>
        <v>PONTO DUPLO DE CABEAMENTO ESTRUTURADO COM PLACA DE ACABAMENTO MARCA BTICINO, LINHA LIVING LIGHT METAIS, MODELO ACCIAIO - AC, MATERIAL TIPO ZAMAK OU EQUIVALENTE SIILAR</v>
      </c>
      <c r="G494" s="139" t="s">
        <v>256</v>
      </c>
      <c r="H494" s="141" t="s">
        <v>21</v>
      </c>
      <c r="I494" s="142" t="s">
        <v>870</v>
      </c>
      <c r="J494" s="142">
        <f>SUM(J495:J503)</f>
        <v>162.173</v>
      </c>
    </row>
    <row r="495" spans="1:10" s="32" customFormat="1" ht="24" x14ac:dyDescent="0.25">
      <c r="A495" s="220"/>
      <c r="B495" s="199" t="s">
        <v>20</v>
      </c>
      <c r="C495" s="182" t="s">
        <v>868</v>
      </c>
      <c r="D495" s="143">
        <v>44118</v>
      </c>
      <c r="E495" s="199" t="s">
        <v>872</v>
      </c>
      <c r="F495" s="186" t="s">
        <v>873</v>
      </c>
      <c r="G495" s="199" t="s">
        <v>8</v>
      </c>
      <c r="H495" s="200">
        <v>2.2000000000000002</v>
      </c>
      <c r="I495" s="199">
        <v>4.3899999999999997</v>
      </c>
      <c r="J495" s="180">
        <f t="shared" ref="J495:J503" si="70">I495*H495</f>
        <v>9.6579999999999995</v>
      </c>
    </row>
    <row r="496" spans="1:10" s="32" customFormat="1" ht="24" x14ac:dyDescent="0.25">
      <c r="A496" s="220"/>
      <c r="B496" s="199" t="s">
        <v>20</v>
      </c>
      <c r="C496" s="182" t="s">
        <v>868</v>
      </c>
      <c r="D496" s="143">
        <v>44118</v>
      </c>
      <c r="E496" s="199" t="s">
        <v>874</v>
      </c>
      <c r="F496" s="186" t="s">
        <v>875</v>
      </c>
      <c r="G496" s="199" t="s">
        <v>22</v>
      </c>
      <c r="H496" s="200">
        <v>1</v>
      </c>
      <c r="I496" s="199">
        <v>2.84</v>
      </c>
      <c r="J496" s="180">
        <f t="shared" si="70"/>
        <v>2.84</v>
      </c>
    </row>
    <row r="497" spans="1:10" s="32" customFormat="1" ht="24" x14ac:dyDescent="0.25">
      <c r="A497" s="220"/>
      <c r="B497" s="199" t="s">
        <v>20</v>
      </c>
      <c r="C497" s="182" t="s">
        <v>868</v>
      </c>
      <c r="D497" s="143">
        <v>44118</v>
      </c>
      <c r="E497" s="199" t="s">
        <v>876</v>
      </c>
      <c r="F497" s="186" t="s">
        <v>877</v>
      </c>
      <c r="G497" s="199" t="s">
        <v>8</v>
      </c>
      <c r="H497" s="200">
        <v>2.2000000000000002</v>
      </c>
      <c r="I497" s="199">
        <v>8.91</v>
      </c>
      <c r="J497" s="180">
        <f t="shared" si="70"/>
        <v>19.602</v>
      </c>
    </row>
    <row r="498" spans="1:10" s="32" customFormat="1" ht="24" x14ac:dyDescent="0.25">
      <c r="A498" s="220"/>
      <c r="B498" s="199" t="s">
        <v>20</v>
      </c>
      <c r="C498" s="182" t="s">
        <v>868</v>
      </c>
      <c r="D498" s="143">
        <v>44118</v>
      </c>
      <c r="E498" s="199" t="s">
        <v>878</v>
      </c>
      <c r="F498" s="186" t="s">
        <v>879</v>
      </c>
      <c r="G498" s="199" t="s">
        <v>8</v>
      </c>
      <c r="H498" s="200">
        <v>2</v>
      </c>
      <c r="I498" s="199">
        <v>4.03</v>
      </c>
      <c r="J498" s="180">
        <f t="shared" si="70"/>
        <v>8.06</v>
      </c>
    </row>
    <row r="499" spans="1:10" s="32" customFormat="1" ht="24" x14ac:dyDescent="0.25">
      <c r="A499" s="220"/>
      <c r="B499" s="199" t="s">
        <v>20</v>
      </c>
      <c r="C499" s="182" t="s">
        <v>868</v>
      </c>
      <c r="D499" s="143">
        <v>44118</v>
      </c>
      <c r="E499" s="199" t="s">
        <v>880</v>
      </c>
      <c r="F499" s="186" t="s">
        <v>881</v>
      </c>
      <c r="G499" s="199" t="s">
        <v>8</v>
      </c>
      <c r="H499" s="200">
        <v>2.2000000000000002</v>
      </c>
      <c r="I499" s="199">
        <v>5.73</v>
      </c>
      <c r="J499" s="180">
        <f t="shared" si="70"/>
        <v>12.606000000000002</v>
      </c>
    </row>
    <row r="500" spans="1:10" s="32" customFormat="1" x14ac:dyDescent="0.25">
      <c r="A500" s="220"/>
      <c r="B500" s="199" t="s">
        <v>20</v>
      </c>
      <c r="C500" s="182" t="s">
        <v>868</v>
      </c>
      <c r="D500" s="143">
        <v>44118</v>
      </c>
      <c r="E500" s="199">
        <v>39598</v>
      </c>
      <c r="F500" s="186" t="s">
        <v>998</v>
      </c>
      <c r="G500" s="199" t="s">
        <v>8</v>
      </c>
      <c r="H500" s="200">
        <f>2*12.6</f>
        <v>25.2</v>
      </c>
      <c r="I500" s="199">
        <v>1.1100000000000001</v>
      </c>
      <c r="J500" s="180">
        <f t="shared" si="70"/>
        <v>27.972000000000001</v>
      </c>
    </row>
    <row r="501" spans="1:10" s="32" customFormat="1" ht="24" x14ac:dyDescent="0.25">
      <c r="A501" s="220"/>
      <c r="B501" s="199" t="s">
        <v>20</v>
      </c>
      <c r="C501" s="182" t="s">
        <v>868</v>
      </c>
      <c r="D501" s="143">
        <v>44118</v>
      </c>
      <c r="E501" s="199" t="s">
        <v>884</v>
      </c>
      <c r="F501" s="186" t="s">
        <v>885</v>
      </c>
      <c r="G501" s="199" t="s">
        <v>22</v>
      </c>
      <c r="H501" s="200">
        <v>0.375</v>
      </c>
      <c r="I501" s="199">
        <v>7.88</v>
      </c>
      <c r="J501" s="180">
        <f t="shared" si="70"/>
        <v>2.9550000000000001</v>
      </c>
    </row>
    <row r="502" spans="1:10" s="32" customFormat="1" ht="24" x14ac:dyDescent="0.25">
      <c r="A502" s="220"/>
      <c r="B502" s="199" t="s">
        <v>20</v>
      </c>
      <c r="C502" s="182" t="s">
        <v>868</v>
      </c>
      <c r="D502" s="143">
        <v>44118</v>
      </c>
      <c r="E502" s="199" t="s">
        <v>886</v>
      </c>
      <c r="F502" s="186" t="s">
        <v>887</v>
      </c>
      <c r="G502" s="199" t="s">
        <v>22</v>
      </c>
      <c r="H502" s="200">
        <v>1</v>
      </c>
      <c r="I502" s="199">
        <v>10.17</v>
      </c>
      <c r="J502" s="180">
        <f t="shared" si="70"/>
        <v>10.17</v>
      </c>
    </row>
    <row r="503" spans="1:10" s="32" customFormat="1" ht="24" x14ac:dyDescent="0.25">
      <c r="A503" s="220"/>
      <c r="B503" s="199" t="s">
        <v>29</v>
      </c>
      <c r="C503" s="182" t="s">
        <v>30</v>
      </c>
      <c r="D503" s="143">
        <v>44118</v>
      </c>
      <c r="E503" s="199"/>
      <c r="F503" s="186" t="s">
        <v>997</v>
      </c>
      <c r="G503" s="199" t="s">
        <v>22</v>
      </c>
      <c r="H503" s="200">
        <v>1</v>
      </c>
      <c r="I503" s="184">
        <f>(12+12+12+9.6+5.5+11)*1.1</f>
        <v>68.31</v>
      </c>
      <c r="J503" s="180">
        <f t="shared" si="70"/>
        <v>68.31</v>
      </c>
    </row>
    <row r="504" spans="1:10" s="32" customFormat="1" x14ac:dyDescent="0.25">
      <c r="A504" s="220"/>
      <c r="B504" s="199"/>
      <c r="C504" s="199"/>
      <c r="D504" s="199"/>
      <c r="E504" s="199"/>
      <c r="F504" s="186"/>
      <c r="G504" s="199"/>
      <c r="H504" s="200"/>
      <c r="I504" s="199"/>
      <c r="J504" s="201"/>
    </row>
    <row r="505" spans="1:10" s="32" customFormat="1" x14ac:dyDescent="0.25">
      <c r="A505" s="139" t="str">
        <f>O.Sintético!B255</f>
        <v>4.20.10</v>
      </c>
      <c r="B505" s="139" t="s">
        <v>29</v>
      </c>
      <c r="C505" s="134" t="s">
        <v>30</v>
      </c>
      <c r="D505" s="140">
        <v>44118</v>
      </c>
      <c r="E505" s="139" t="str">
        <f>C505</f>
        <v>COMPOSIÇÃO</v>
      </c>
      <c r="F505" s="209" t="str">
        <f>O.Sintético!G255</f>
        <v>CERTIFICAÇÃO DA REDE</v>
      </c>
      <c r="G505" s="139" t="s">
        <v>256</v>
      </c>
      <c r="H505" s="141" t="s">
        <v>21</v>
      </c>
      <c r="I505" s="142" t="s">
        <v>870</v>
      </c>
      <c r="J505" s="142">
        <f>J506</f>
        <v>700</v>
      </c>
    </row>
    <row r="506" spans="1:10" s="32" customFormat="1" x14ac:dyDescent="0.25">
      <c r="A506" s="220"/>
      <c r="B506" s="199"/>
      <c r="C506" s="199" t="s">
        <v>29</v>
      </c>
      <c r="D506" s="143">
        <v>44118</v>
      </c>
      <c r="E506" s="199" t="str">
        <f>E505</f>
        <v>COMPOSIÇÃO</v>
      </c>
      <c r="F506" s="186" t="str">
        <f>F505</f>
        <v>CERTIFICAÇÃO DA REDE</v>
      </c>
      <c r="G506" s="199" t="str">
        <f>G505</f>
        <v>UND</v>
      </c>
      <c r="H506" s="200">
        <v>1</v>
      </c>
      <c r="I506" s="199">
        <v>700</v>
      </c>
      <c r="J506" s="201">
        <f>H506*I506</f>
        <v>700</v>
      </c>
    </row>
    <row r="507" spans="1:10" s="32" customFormat="1" x14ac:dyDescent="0.25">
      <c r="A507" s="220"/>
      <c r="B507" s="199"/>
      <c r="C507" s="199"/>
      <c r="D507" s="199"/>
      <c r="E507" s="199"/>
      <c r="F507" s="186"/>
      <c r="G507" s="199"/>
      <c r="H507" s="200"/>
      <c r="I507" s="199"/>
      <c r="J507" s="201"/>
    </row>
    <row r="508" spans="1:10" s="32" customFormat="1" ht="60" x14ac:dyDescent="0.25">
      <c r="A508" s="139" t="str">
        <f>O.Sintético!B263</f>
        <v>4.21.07</v>
      </c>
      <c r="B508" s="139" t="s">
        <v>29</v>
      </c>
      <c r="C508" s="134" t="s">
        <v>30</v>
      </c>
      <c r="D508" s="140">
        <v>44118</v>
      </c>
      <c r="E508" s="139" t="str">
        <f>C508</f>
        <v>COMPOSIÇÃO</v>
      </c>
      <c r="F508" s="209" t="str">
        <f>O.Sintético!G263</f>
        <v>FORNECIMENTO E INSTALAÇÃO DE CAIXA DE EQUALIZAÇÃO DE POTÊNCIAS 200MM X 200MM EM AÇO COM BARRAMENTO ESPESSURA 6MM REF TEL 901 E 8 TERMINAIS PARA CABOS DE ATÉ 16,0MM2 E 1 TERMINAL DE CABO DE 50,0MM2 COM CONECTORES E ETIQUETAS FABRICANTE TERMOTÉCNICA OU EQUIVALENTE SIMILAR</v>
      </c>
      <c r="G508" s="139" t="s">
        <v>256</v>
      </c>
      <c r="H508" s="141" t="s">
        <v>21</v>
      </c>
      <c r="I508" s="142" t="s">
        <v>870</v>
      </c>
      <c r="J508" s="142">
        <f>J509+J510+J511</f>
        <v>348.92500000000001</v>
      </c>
    </row>
    <row r="509" spans="1:10" s="32" customFormat="1" x14ac:dyDescent="0.25">
      <c r="A509" s="220"/>
      <c r="B509" s="199" t="s">
        <v>20</v>
      </c>
      <c r="C509" s="199" t="s">
        <v>30</v>
      </c>
      <c r="D509" s="143">
        <v>44118</v>
      </c>
      <c r="E509" s="199">
        <v>88264</v>
      </c>
      <c r="F509" s="186" t="s">
        <v>899</v>
      </c>
      <c r="G509" s="199" t="s">
        <v>11</v>
      </c>
      <c r="H509" s="200">
        <v>0.3</v>
      </c>
      <c r="I509" s="199">
        <v>18.170000000000002</v>
      </c>
      <c r="J509" s="201">
        <f t="shared" ref="J509:J511" si="71">H509*I509</f>
        <v>5.4510000000000005</v>
      </c>
    </row>
    <row r="510" spans="1:10" s="32" customFormat="1" x14ac:dyDescent="0.25">
      <c r="A510" s="220"/>
      <c r="B510" s="199" t="s">
        <v>20</v>
      </c>
      <c r="C510" s="199" t="s">
        <v>30</v>
      </c>
      <c r="D510" s="143">
        <v>44118</v>
      </c>
      <c r="E510" s="199">
        <v>88247</v>
      </c>
      <c r="F510" s="186" t="s">
        <v>1069</v>
      </c>
      <c r="G510" s="199" t="s">
        <v>11</v>
      </c>
      <c r="H510" s="200">
        <v>0.3</v>
      </c>
      <c r="I510" s="199">
        <v>14.08</v>
      </c>
      <c r="J510" s="201">
        <f t="shared" si="71"/>
        <v>4.2240000000000002</v>
      </c>
    </row>
    <row r="511" spans="1:10" s="32" customFormat="1" ht="48" x14ac:dyDescent="0.25">
      <c r="A511" s="220"/>
      <c r="B511" s="199" t="s">
        <v>29</v>
      </c>
      <c r="C511" s="199"/>
      <c r="D511" s="143">
        <v>44118</v>
      </c>
      <c r="E511" s="199" t="s">
        <v>29</v>
      </c>
      <c r="F511" s="186" t="s">
        <v>1072</v>
      </c>
      <c r="G511" s="199" t="s">
        <v>22</v>
      </c>
      <c r="H511" s="200">
        <v>1</v>
      </c>
      <c r="I511" s="199">
        <v>339.25</v>
      </c>
      <c r="J511" s="201">
        <f t="shared" si="71"/>
        <v>339.25</v>
      </c>
    </row>
    <row r="512" spans="1:10" s="32" customFormat="1" x14ac:dyDescent="0.25">
      <c r="A512" s="220"/>
      <c r="B512" s="199"/>
      <c r="C512" s="199"/>
      <c r="D512" s="199"/>
      <c r="E512" s="199"/>
      <c r="F512" s="186"/>
      <c r="G512" s="199"/>
      <c r="H512" s="200"/>
      <c r="I512" s="199"/>
      <c r="J512" s="201"/>
    </row>
    <row r="513" spans="1:10" s="32" customFormat="1" ht="36" x14ac:dyDescent="0.25">
      <c r="A513" s="139" t="str">
        <f>O.Sintético!B264</f>
        <v>4.21.08</v>
      </c>
      <c r="B513" s="139" t="s">
        <v>29</v>
      </c>
      <c r="C513" s="134" t="s">
        <v>30</v>
      </c>
      <c r="D513" s="140">
        <v>44118</v>
      </c>
      <c r="E513" s="139" t="str">
        <f>C513</f>
        <v>COMPOSIÇÃO</v>
      </c>
      <c r="F513" s="209" t="str">
        <f>O.Sintético!G264</f>
        <v xml:space="preserve">FORNECIMENTO E INSTALAÇÃO DE CAIXA DE INSPEÇÃO SUSPENSA DE PVC 150x110x70MM BOCAL Ø 1" REF TEL 541 FABRICANTE TERMOTÉCNICA OU EQUIVALENTE SIMILAR </v>
      </c>
      <c r="G513" s="139" t="s">
        <v>256</v>
      </c>
      <c r="H513" s="141" t="s">
        <v>21</v>
      </c>
      <c r="I513" s="142" t="s">
        <v>870</v>
      </c>
      <c r="J513" s="142">
        <f>J514+J515+J516</f>
        <v>53.605000000000004</v>
      </c>
    </row>
    <row r="514" spans="1:10" s="32" customFormat="1" x14ac:dyDescent="0.25">
      <c r="A514" s="220"/>
      <c r="B514" s="199" t="s">
        <v>20</v>
      </c>
      <c r="C514" s="199" t="s">
        <v>30</v>
      </c>
      <c r="D514" s="143">
        <v>44118</v>
      </c>
      <c r="E514" s="199">
        <v>88264</v>
      </c>
      <c r="F514" s="186" t="s">
        <v>899</v>
      </c>
      <c r="G514" s="199" t="s">
        <v>11</v>
      </c>
      <c r="H514" s="200">
        <v>0.98</v>
      </c>
      <c r="I514" s="199">
        <v>18.170000000000002</v>
      </c>
      <c r="J514" s="201">
        <f t="shared" ref="J514:J516" si="72">H514*I514</f>
        <v>17.806600000000003</v>
      </c>
    </row>
    <row r="515" spans="1:10" s="32" customFormat="1" x14ac:dyDescent="0.25">
      <c r="A515" s="220"/>
      <c r="B515" s="199" t="s">
        <v>20</v>
      </c>
      <c r="C515" s="199" t="s">
        <v>30</v>
      </c>
      <c r="D515" s="143">
        <v>44118</v>
      </c>
      <c r="E515" s="199">
        <v>88247</v>
      </c>
      <c r="F515" s="186" t="s">
        <v>1069</v>
      </c>
      <c r="G515" s="199" t="s">
        <v>11</v>
      </c>
      <c r="H515" s="200">
        <v>0.98</v>
      </c>
      <c r="I515" s="199">
        <v>14.08</v>
      </c>
      <c r="J515" s="201">
        <f t="shared" si="72"/>
        <v>13.798399999999999</v>
      </c>
    </row>
    <row r="516" spans="1:10" s="32" customFormat="1" ht="24" x14ac:dyDescent="0.25">
      <c r="A516" s="220"/>
      <c r="B516" s="199" t="s">
        <v>29</v>
      </c>
      <c r="C516" s="199"/>
      <c r="D516" s="143">
        <v>44118</v>
      </c>
      <c r="E516" s="199" t="s">
        <v>29</v>
      </c>
      <c r="F516" s="186" t="s">
        <v>1073</v>
      </c>
      <c r="G516" s="199" t="s">
        <v>22</v>
      </c>
      <c r="H516" s="200">
        <v>1</v>
      </c>
      <c r="I516" s="199">
        <v>22</v>
      </c>
      <c r="J516" s="201">
        <f t="shared" si="72"/>
        <v>22</v>
      </c>
    </row>
    <row r="517" spans="1:10" s="32" customFormat="1" x14ac:dyDescent="0.25">
      <c r="A517" s="220"/>
      <c r="B517" s="199"/>
      <c r="C517" s="199"/>
      <c r="D517" s="199"/>
      <c r="E517" s="199"/>
      <c r="F517" s="186"/>
      <c r="G517" s="199"/>
      <c r="H517" s="200"/>
      <c r="I517" s="199"/>
      <c r="J517" s="201"/>
    </row>
    <row r="518" spans="1:10" s="32" customFormat="1" ht="48" x14ac:dyDescent="0.25">
      <c r="A518" s="139" t="str">
        <f>O.Sintético!B265</f>
        <v>4.21.09</v>
      </c>
      <c r="B518" s="139" t="s">
        <v>29</v>
      </c>
      <c r="C518" s="134" t="s">
        <v>30</v>
      </c>
      <c r="D518" s="140">
        <v>44118</v>
      </c>
      <c r="E518" s="139" t="str">
        <f>C518</f>
        <v>COMPOSIÇÃO</v>
      </c>
      <c r="F518" s="209" t="str">
        <f>O.Sintético!G265</f>
        <v xml:space="preserve">FORNECIMENTO E INSTALAÇÃO DE CAIXA DE INSPEÇÃO PARA ATERRAMENTO TIPO SOLO DE PVC Ø 300MM REF TEL 552, COM TAMPA REFORÇADA EM FERRO FUNDIDO COM ESCOTILHA Ø 300MM REF TEL 536, FABRICANTE TERMOTÉCNICA OU EQUIVALENTE SIMILAR </v>
      </c>
      <c r="G518" s="139" t="s">
        <v>256</v>
      </c>
      <c r="H518" s="141" t="s">
        <v>21</v>
      </c>
      <c r="I518" s="142" t="s">
        <v>870</v>
      </c>
      <c r="J518" s="142">
        <f>J519+J520+J521</f>
        <v>83.605000000000004</v>
      </c>
    </row>
    <row r="519" spans="1:10" s="32" customFormat="1" x14ac:dyDescent="0.25">
      <c r="A519" s="220"/>
      <c r="B519" s="199" t="s">
        <v>20</v>
      </c>
      <c r="C519" s="199" t="s">
        <v>30</v>
      </c>
      <c r="D519" s="143">
        <v>44118</v>
      </c>
      <c r="E519" s="199">
        <v>88264</v>
      </c>
      <c r="F519" s="186" t="s">
        <v>899</v>
      </c>
      <c r="G519" s="199" t="s">
        <v>11</v>
      </c>
      <c r="H519" s="200">
        <v>0.98</v>
      </c>
      <c r="I519" s="199">
        <v>18.170000000000002</v>
      </c>
      <c r="J519" s="201">
        <f t="shared" ref="J519:J521" si="73">H519*I519</f>
        <v>17.806600000000003</v>
      </c>
    </row>
    <row r="520" spans="1:10" s="32" customFormat="1" x14ac:dyDescent="0.25">
      <c r="A520" s="220"/>
      <c r="B520" s="199" t="s">
        <v>20</v>
      </c>
      <c r="C520" s="199" t="s">
        <v>30</v>
      </c>
      <c r="D520" s="143">
        <v>44118</v>
      </c>
      <c r="E520" s="199">
        <v>88247</v>
      </c>
      <c r="F520" s="186" t="s">
        <v>1069</v>
      </c>
      <c r="G520" s="199" t="s">
        <v>11</v>
      </c>
      <c r="H520" s="200">
        <v>0.98</v>
      </c>
      <c r="I520" s="199">
        <v>14.08</v>
      </c>
      <c r="J520" s="201">
        <f t="shared" si="73"/>
        <v>13.798399999999999</v>
      </c>
    </row>
    <row r="521" spans="1:10" s="32" customFormat="1" ht="36" x14ac:dyDescent="0.25">
      <c r="A521" s="220"/>
      <c r="B521" s="199" t="s">
        <v>29</v>
      </c>
      <c r="C521" s="199"/>
      <c r="D521" s="143">
        <v>44118</v>
      </c>
      <c r="E521" s="199" t="s">
        <v>29</v>
      </c>
      <c r="F521" s="186" t="s">
        <v>1074</v>
      </c>
      <c r="G521" s="199" t="s">
        <v>22</v>
      </c>
      <c r="H521" s="200">
        <v>1</v>
      </c>
      <c r="I521" s="199">
        <v>52</v>
      </c>
      <c r="J521" s="201">
        <f t="shared" si="73"/>
        <v>52</v>
      </c>
    </row>
    <row r="522" spans="1:10" s="32" customFormat="1" x14ac:dyDescent="0.25">
      <c r="A522" s="220"/>
      <c r="B522" s="199"/>
      <c r="C522" s="199"/>
      <c r="D522" s="199"/>
      <c r="E522" s="199"/>
      <c r="F522" s="186"/>
      <c r="G522" s="199"/>
      <c r="H522" s="200"/>
      <c r="I522" s="199"/>
      <c r="J522" s="201"/>
    </row>
    <row r="523" spans="1:10" s="32" customFormat="1" ht="36" x14ac:dyDescent="0.25">
      <c r="A523" s="139" t="str">
        <f>O.Sintético!B266</f>
        <v>4.21.10</v>
      </c>
      <c r="B523" s="139" t="s">
        <v>29</v>
      </c>
      <c r="C523" s="134" t="s">
        <v>30</v>
      </c>
      <c r="D523" s="140">
        <v>44118</v>
      </c>
      <c r="E523" s="139" t="str">
        <f>C523</f>
        <v>COMPOSIÇÃO</v>
      </c>
      <c r="F523" s="209" t="str">
        <f>O.Sintético!G266</f>
        <v>FORNECIMENTO E INSTALAÇÃO BUCHA DE NYLON S8 COM PARAFUSO INOX SEXTAVADO 1/4"X60MM REF TEL 5346 FABRICANTE TERMOTÉCNICA OU EQUIVALENTE SIMILAR</v>
      </c>
      <c r="G523" s="139" t="s">
        <v>256</v>
      </c>
      <c r="H523" s="141" t="s">
        <v>21</v>
      </c>
      <c r="I523" s="142" t="s">
        <v>870</v>
      </c>
      <c r="J523" s="142">
        <f>J524+J525+J526</f>
        <v>6.7549999999999999</v>
      </c>
    </row>
    <row r="524" spans="1:10" s="32" customFormat="1" x14ac:dyDescent="0.25">
      <c r="A524" s="220"/>
      <c r="B524" s="199" t="s">
        <v>20</v>
      </c>
      <c r="C524" s="199" t="s">
        <v>30</v>
      </c>
      <c r="D524" s="143">
        <v>44118</v>
      </c>
      <c r="E524" s="199">
        <v>88264</v>
      </c>
      <c r="F524" s="186" t="s">
        <v>899</v>
      </c>
      <c r="G524" s="199" t="s">
        <v>11</v>
      </c>
      <c r="H524" s="200">
        <v>0.18</v>
      </c>
      <c r="I524" s="199">
        <v>18.170000000000002</v>
      </c>
      <c r="J524" s="201">
        <f t="shared" ref="J524:J526" si="74">H524*I524</f>
        <v>3.2706000000000004</v>
      </c>
    </row>
    <row r="525" spans="1:10" s="32" customFormat="1" x14ac:dyDescent="0.25">
      <c r="A525" s="220"/>
      <c r="B525" s="199" t="s">
        <v>20</v>
      </c>
      <c r="C525" s="199" t="s">
        <v>30</v>
      </c>
      <c r="D525" s="143">
        <v>44118</v>
      </c>
      <c r="E525" s="199">
        <v>88247</v>
      </c>
      <c r="F525" s="186" t="s">
        <v>1069</v>
      </c>
      <c r="G525" s="199" t="s">
        <v>11</v>
      </c>
      <c r="H525" s="200">
        <v>0.18</v>
      </c>
      <c r="I525" s="199">
        <v>14.08</v>
      </c>
      <c r="J525" s="201">
        <f t="shared" si="74"/>
        <v>2.5343999999999998</v>
      </c>
    </row>
    <row r="526" spans="1:10" s="32" customFormat="1" ht="24" x14ac:dyDescent="0.25">
      <c r="A526" s="220"/>
      <c r="B526" s="199" t="s">
        <v>29</v>
      </c>
      <c r="C526" s="199"/>
      <c r="D526" s="143">
        <v>44118</v>
      </c>
      <c r="E526" s="199" t="s">
        <v>29</v>
      </c>
      <c r="F526" s="186" t="s">
        <v>1075</v>
      </c>
      <c r="G526" s="199" t="s">
        <v>22</v>
      </c>
      <c r="H526" s="200">
        <v>1</v>
      </c>
      <c r="I526" s="199">
        <v>0.95</v>
      </c>
      <c r="J526" s="201">
        <f t="shared" si="74"/>
        <v>0.95</v>
      </c>
    </row>
    <row r="527" spans="1:10" s="32" customFormat="1" x14ac:dyDescent="0.25">
      <c r="A527" s="220"/>
      <c r="B527" s="199"/>
      <c r="C527" s="199"/>
      <c r="D527" s="199"/>
      <c r="E527" s="199"/>
      <c r="F527" s="186"/>
      <c r="G527" s="199"/>
      <c r="H527" s="200"/>
      <c r="I527" s="199"/>
      <c r="J527" s="201"/>
    </row>
    <row r="528" spans="1:10" s="32" customFormat="1" ht="36" x14ac:dyDescent="0.25">
      <c r="A528" s="139" t="str">
        <f>O.Sintético!B267</f>
        <v>4.21.11</v>
      </c>
      <c r="B528" s="139" t="s">
        <v>29</v>
      </c>
      <c r="C528" s="134" t="s">
        <v>30</v>
      </c>
      <c r="D528" s="140">
        <v>44118</v>
      </c>
      <c r="E528" s="139" t="str">
        <f>C528</f>
        <v>COMPOSIÇÃO</v>
      </c>
      <c r="F528" s="209" t="str">
        <f>O.Sintético!G267</f>
        <v>FORNECIMENTO E INSTALAÇÃO DE CONECTOR DE MEDIÇÃO BIMETÁLICO PARA CABOS DE 16 A 70MM² REF TEL 561  FABRICANTE TERMOTÉCNICA OU EQUIVALENTE SIMILAR</v>
      </c>
      <c r="G528" s="139" t="s">
        <v>256</v>
      </c>
      <c r="H528" s="141" t="s">
        <v>21</v>
      </c>
      <c r="I528" s="142" t="s">
        <v>870</v>
      </c>
      <c r="J528" s="142">
        <f>J529+J530+J531</f>
        <v>27.837499999999999</v>
      </c>
    </row>
    <row r="529" spans="1:10" s="32" customFormat="1" x14ac:dyDescent="0.25">
      <c r="A529" s="220"/>
      <c r="B529" s="199" t="s">
        <v>20</v>
      </c>
      <c r="C529" s="199" t="s">
        <v>30</v>
      </c>
      <c r="D529" s="143">
        <v>44118</v>
      </c>
      <c r="E529" s="199">
        <v>88264</v>
      </c>
      <c r="F529" s="186" t="s">
        <v>899</v>
      </c>
      <c r="G529" s="199" t="s">
        <v>11</v>
      </c>
      <c r="H529" s="200">
        <v>0.15</v>
      </c>
      <c r="I529" s="199">
        <v>18.170000000000002</v>
      </c>
      <c r="J529" s="201">
        <f t="shared" ref="J529:J531" si="75">H529*I529</f>
        <v>2.7255000000000003</v>
      </c>
    </row>
    <row r="530" spans="1:10" s="32" customFormat="1" x14ac:dyDescent="0.25">
      <c r="A530" s="220"/>
      <c r="B530" s="199" t="s">
        <v>20</v>
      </c>
      <c r="C530" s="199" t="s">
        <v>30</v>
      </c>
      <c r="D530" s="143">
        <v>44118</v>
      </c>
      <c r="E530" s="199">
        <v>88247</v>
      </c>
      <c r="F530" s="186" t="s">
        <v>1069</v>
      </c>
      <c r="G530" s="199" t="s">
        <v>11</v>
      </c>
      <c r="H530" s="200">
        <v>0.15</v>
      </c>
      <c r="I530" s="199">
        <v>14.08</v>
      </c>
      <c r="J530" s="201">
        <f t="shared" si="75"/>
        <v>2.1120000000000001</v>
      </c>
    </row>
    <row r="531" spans="1:10" s="32" customFormat="1" ht="24" x14ac:dyDescent="0.25">
      <c r="A531" s="220"/>
      <c r="B531" s="199" t="s">
        <v>29</v>
      </c>
      <c r="C531" s="199"/>
      <c r="D531" s="143">
        <v>44118</v>
      </c>
      <c r="E531" s="199" t="s">
        <v>29</v>
      </c>
      <c r="F531" s="186" t="s">
        <v>1076</v>
      </c>
      <c r="G531" s="199" t="s">
        <v>22</v>
      </c>
      <c r="H531" s="200">
        <v>1</v>
      </c>
      <c r="I531" s="199">
        <v>23</v>
      </c>
      <c r="J531" s="201">
        <f t="shared" si="75"/>
        <v>23</v>
      </c>
    </row>
    <row r="532" spans="1:10" s="32" customFormat="1" x14ac:dyDescent="0.25">
      <c r="A532" s="220"/>
      <c r="B532" s="199"/>
      <c r="C532" s="199"/>
      <c r="D532" s="199"/>
      <c r="E532" s="199"/>
      <c r="F532" s="186"/>
      <c r="G532" s="199"/>
      <c r="H532" s="200"/>
      <c r="I532" s="199"/>
      <c r="J532" s="201"/>
    </row>
    <row r="533" spans="1:10" s="32" customFormat="1" ht="36" x14ac:dyDescent="0.25">
      <c r="A533" s="139" t="str">
        <f>O.Sintético!B268</f>
        <v>4.21.12</v>
      </c>
      <c r="B533" s="139" t="s">
        <v>29</v>
      </c>
      <c r="C533" s="134" t="s">
        <v>30</v>
      </c>
      <c r="D533" s="140">
        <v>44118</v>
      </c>
      <c r="E533" s="139" t="str">
        <f>C533</f>
        <v>COMPOSIÇÃO</v>
      </c>
      <c r="F533" s="209" t="str">
        <f>O.Sintético!G268</f>
        <v>FORNECIMENTO E INSTALAÇÃO DE CONECTOR REFORÇADO EM BRONZE ESTANHADO PARA CONEXÃO ENTRE CABOS DE 16,0MM2 E 50,0MM2, REF TEL 581, FABRICANTE TERMOTÉCNICA OU EQUIVALENTE SIMILAR</v>
      </c>
      <c r="G533" s="139" t="s">
        <v>256</v>
      </c>
      <c r="H533" s="141" t="s">
        <v>21</v>
      </c>
      <c r="I533" s="142" t="s">
        <v>870</v>
      </c>
      <c r="J533" s="142">
        <f>J534+J535+J536</f>
        <v>35.125</v>
      </c>
    </row>
    <row r="534" spans="1:10" s="32" customFormat="1" x14ac:dyDescent="0.25">
      <c r="A534" s="220"/>
      <c r="B534" s="199" t="s">
        <v>20</v>
      </c>
      <c r="C534" s="199" t="s">
        <v>30</v>
      </c>
      <c r="D534" s="143">
        <v>44118</v>
      </c>
      <c r="E534" s="199">
        <v>88264</v>
      </c>
      <c r="F534" s="186" t="s">
        <v>899</v>
      </c>
      <c r="G534" s="199" t="s">
        <v>11</v>
      </c>
      <c r="H534" s="200">
        <v>0.5</v>
      </c>
      <c r="I534" s="199">
        <v>18.170000000000002</v>
      </c>
      <c r="J534" s="201">
        <f t="shared" ref="J534:J536" si="76">H534*I534</f>
        <v>9.0850000000000009</v>
      </c>
    </row>
    <row r="535" spans="1:10" s="32" customFormat="1" x14ac:dyDescent="0.25">
      <c r="A535" s="220"/>
      <c r="B535" s="199" t="s">
        <v>20</v>
      </c>
      <c r="C535" s="199" t="s">
        <v>30</v>
      </c>
      <c r="D535" s="143">
        <v>44118</v>
      </c>
      <c r="E535" s="199">
        <v>88247</v>
      </c>
      <c r="F535" s="186" t="s">
        <v>1069</v>
      </c>
      <c r="G535" s="199" t="s">
        <v>11</v>
      </c>
      <c r="H535" s="200">
        <v>0.5</v>
      </c>
      <c r="I535" s="199">
        <v>14.08</v>
      </c>
      <c r="J535" s="201">
        <f t="shared" si="76"/>
        <v>7.04</v>
      </c>
    </row>
    <row r="536" spans="1:10" s="32" customFormat="1" ht="24" x14ac:dyDescent="0.25">
      <c r="A536" s="220"/>
      <c r="B536" s="199" t="s">
        <v>29</v>
      </c>
      <c r="C536" s="199"/>
      <c r="D536" s="143">
        <v>44118</v>
      </c>
      <c r="E536" s="199" t="s">
        <v>29</v>
      </c>
      <c r="F536" s="186" t="s">
        <v>1077</v>
      </c>
      <c r="G536" s="199" t="s">
        <v>22</v>
      </c>
      <c r="H536" s="200">
        <v>1</v>
      </c>
      <c r="I536" s="199">
        <v>19</v>
      </c>
      <c r="J536" s="201">
        <f t="shared" si="76"/>
        <v>19</v>
      </c>
    </row>
    <row r="537" spans="1:10" s="32" customFormat="1" x14ac:dyDescent="0.25">
      <c r="A537" s="220"/>
      <c r="B537" s="199"/>
      <c r="C537" s="199"/>
      <c r="D537" s="199"/>
      <c r="E537" s="199"/>
      <c r="F537" s="186"/>
      <c r="G537" s="199"/>
      <c r="H537" s="200"/>
      <c r="I537" s="199"/>
      <c r="J537" s="201"/>
    </row>
    <row r="538" spans="1:10" s="32" customFormat="1" x14ac:dyDescent="0.25">
      <c r="A538" s="139" t="str">
        <f>O.Sintético!B269</f>
        <v>4.21.13</v>
      </c>
      <c r="B538" s="139" t="s">
        <v>29</v>
      </c>
      <c r="C538" s="134" t="s">
        <v>30</v>
      </c>
      <c r="D538" s="140">
        <v>44118</v>
      </c>
      <c r="E538" s="139" t="str">
        <f>C538</f>
        <v>COMPOSIÇÃO</v>
      </c>
      <c r="F538" s="209" t="str">
        <f>O.Sintético!G269</f>
        <v>FORNECIMENTO E APLICAÇÃO DE SOLDA EXOTÉRMICA INCLUSIVE MOLDE</v>
      </c>
      <c r="G538" s="139" t="s">
        <v>256</v>
      </c>
      <c r="H538" s="141" t="s">
        <v>21</v>
      </c>
      <c r="I538" s="142" t="s">
        <v>870</v>
      </c>
      <c r="J538" s="142">
        <f>J539+J540+J541+J542+J543</f>
        <v>29.03</v>
      </c>
    </row>
    <row r="539" spans="1:10" s="32" customFormat="1" x14ac:dyDescent="0.25">
      <c r="A539" s="220"/>
      <c r="B539" s="199" t="s">
        <v>20</v>
      </c>
      <c r="C539" s="199" t="s">
        <v>30</v>
      </c>
      <c r="D539" s="143">
        <v>44118</v>
      </c>
      <c r="E539" s="199">
        <v>88264</v>
      </c>
      <c r="F539" s="186" t="s">
        <v>899</v>
      </c>
      <c r="G539" s="199" t="s">
        <v>11</v>
      </c>
      <c r="H539" s="200">
        <v>0.08</v>
      </c>
      <c r="I539" s="199">
        <v>18.170000000000002</v>
      </c>
      <c r="J539" s="201">
        <f t="shared" ref="J539:J543" si="77">H539*I539</f>
        <v>1.4536000000000002</v>
      </c>
    </row>
    <row r="540" spans="1:10" s="32" customFormat="1" x14ac:dyDescent="0.25">
      <c r="A540" s="220"/>
      <c r="B540" s="199" t="s">
        <v>20</v>
      </c>
      <c r="C540" s="199" t="s">
        <v>30</v>
      </c>
      <c r="D540" s="143">
        <v>44118</v>
      </c>
      <c r="E540" s="199">
        <v>88247</v>
      </c>
      <c r="F540" s="186" t="s">
        <v>1069</v>
      </c>
      <c r="G540" s="199" t="s">
        <v>11</v>
      </c>
      <c r="H540" s="200">
        <v>0.08</v>
      </c>
      <c r="I540" s="199">
        <v>14.08</v>
      </c>
      <c r="J540" s="201">
        <f t="shared" si="77"/>
        <v>1.1264000000000001</v>
      </c>
    </row>
    <row r="541" spans="1:10" s="32" customFormat="1" x14ac:dyDescent="0.25">
      <c r="A541" s="220"/>
      <c r="B541" s="199" t="s">
        <v>29</v>
      </c>
      <c r="C541" s="199"/>
      <c r="D541" s="143">
        <v>44118</v>
      </c>
      <c r="E541" s="199" t="s">
        <v>29</v>
      </c>
      <c r="F541" s="186" t="s">
        <v>1078</v>
      </c>
      <c r="G541" s="199" t="s">
        <v>22</v>
      </c>
      <c r="H541" s="200">
        <v>1</v>
      </c>
      <c r="I541" s="199">
        <v>18.690000000000001</v>
      </c>
      <c r="J541" s="201">
        <f t="shared" si="77"/>
        <v>18.690000000000001</v>
      </c>
    </row>
    <row r="542" spans="1:10" s="32" customFormat="1" x14ac:dyDescent="0.25">
      <c r="A542" s="220"/>
      <c r="B542" s="199" t="s">
        <v>29</v>
      </c>
      <c r="C542" s="199"/>
      <c r="D542" s="143">
        <v>44118</v>
      </c>
      <c r="E542" s="199" t="s">
        <v>29</v>
      </c>
      <c r="F542" s="186" t="s">
        <v>1079</v>
      </c>
      <c r="G542" s="199" t="s">
        <v>22</v>
      </c>
      <c r="H542" s="200">
        <v>1</v>
      </c>
      <c r="I542" s="199">
        <v>0.2</v>
      </c>
      <c r="J542" s="201">
        <f t="shared" si="77"/>
        <v>0.2</v>
      </c>
    </row>
    <row r="543" spans="1:10" s="32" customFormat="1" x14ac:dyDescent="0.25">
      <c r="A543" s="220"/>
      <c r="B543" s="199" t="s">
        <v>29</v>
      </c>
      <c r="C543" s="199"/>
      <c r="D543" s="143">
        <v>44118</v>
      </c>
      <c r="E543" s="199" t="s">
        <v>29</v>
      </c>
      <c r="F543" s="186" t="s">
        <v>1080</v>
      </c>
      <c r="G543" s="199" t="s">
        <v>22</v>
      </c>
      <c r="H543" s="200">
        <v>0.04</v>
      </c>
      <c r="I543" s="199">
        <v>189</v>
      </c>
      <c r="J543" s="201">
        <f t="shared" si="77"/>
        <v>7.5600000000000005</v>
      </c>
    </row>
    <row r="544" spans="1:10" s="32" customFormat="1" x14ac:dyDescent="0.25">
      <c r="A544" s="220"/>
      <c r="B544" s="199"/>
      <c r="C544" s="199"/>
      <c r="D544" s="199"/>
      <c r="E544" s="199"/>
      <c r="F544" s="186"/>
      <c r="G544" s="199"/>
      <c r="H544" s="200"/>
      <c r="I544" s="199"/>
      <c r="J544" s="201"/>
    </row>
    <row r="545" spans="1:10" s="32" customFormat="1" ht="24" x14ac:dyDescent="0.25">
      <c r="A545" s="139" t="str">
        <f>O.Sintético!B270</f>
        <v>4.21.14</v>
      </c>
      <c r="B545" s="139" t="s">
        <v>29</v>
      </c>
      <c r="C545" s="134" t="s">
        <v>30</v>
      </c>
      <c r="D545" s="140">
        <v>44118</v>
      </c>
      <c r="E545" s="139" t="str">
        <f>C545</f>
        <v>COMPOSIÇÃO</v>
      </c>
      <c r="F545" s="209" t="str">
        <f>O.Sintético!G270</f>
        <v>FORNECIMENTO DE LAUDO TÉCNICO DE ATERRAMENTO, DE ACORDO COM A NORMA ABNT NBR 5419/05</v>
      </c>
      <c r="G545" s="139" t="s">
        <v>256</v>
      </c>
      <c r="H545" s="141" t="s">
        <v>21</v>
      </c>
      <c r="I545" s="142" t="s">
        <v>870</v>
      </c>
      <c r="J545" s="142">
        <f>J546</f>
        <v>850</v>
      </c>
    </row>
    <row r="546" spans="1:10" s="32" customFormat="1" ht="24" x14ac:dyDescent="0.25">
      <c r="A546" s="220"/>
      <c r="B546" s="199"/>
      <c r="C546" s="199" t="s">
        <v>29</v>
      </c>
      <c r="D546" s="143">
        <v>44118</v>
      </c>
      <c r="E546" s="199"/>
      <c r="F546" s="186" t="str">
        <f>F545</f>
        <v>FORNECIMENTO DE LAUDO TÉCNICO DE ATERRAMENTO, DE ACORDO COM A NORMA ABNT NBR 5419/05</v>
      </c>
      <c r="G546" s="199" t="str">
        <f>G545</f>
        <v>UND</v>
      </c>
      <c r="H546" s="200">
        <v>1</v>
      </c>
      <c r="I546" s="199">
        <v>850</v>
      </c>
      <c r="J546" s="201">
        <f t="shared" ref="J546" si="78">H546*I546</f>
        <v>850</v>
      </c>
    </row>
    <row r="547" spans="1:10" s="32" customFormat="1" x14ac:dyDescent="0.25">
      <c r="A547" s="220"/>
      <c r="B547" s="199"/>
      <c r="C547" s="199"/>
      <c r="D547" s="199"/>
      <c r="E547" s="199"/>
      <c r="F547" s="186"/>
      <c r="G547" s="199"/>
      <c r="H547" s="200"/>
      <c r="I547" s="199"/>
      <c r="J547" s="201"/>
    </row>
    <row r="548" spans="1:10" s="32" customFormat="1" ht="24" x14ac:dyDescent="0.25">
      <c r="A548" s="139" t="str">
        <f>O.Sintético!B271</f>
        <v>4.22.01</v>
      </c>
      <c r="B548" s="139" t="s">
        <v>29</v>
      </c>
      <c r="C548" s="134" t="s">
        <v>30</v>
      </c>
      <c r="D548" s="140">
        <v>44118</v>
      </c>
      <c r="E548" s="139" t="str">
        <f>C548</f>
        <v>COMPOSIÇÃO</v>
      </c>
      <c r="F548" s="209" t="str">
        <f>O.Sintético!G271</f>
        <v>FORNECIMENTO E INSTALAÇÃO DE UNIDADE CONDENSADORA VRF 54 HP - 380V - 3F - 60HZ, MARCA LG OU SIMILAR EQUIVALENTE</v>
      </c>
      <c r="G548" s="139" t="s">
        <v>256</v>
      </c>
      <c r="H548" s="141" t="s">
        <v>21</v>
      </c>
      <c r="I548" s="142" t="s">
        <v>870</v>
      </c>
      <c r="J548" s="142">
        <f>J549</f>
        <v>99343.41</v>
      </c>
    </row>
    <row r="549" spans="1:10" s="32" customFormat="1" ht="24" x14ac:dyDescent="0.25">
      <c r="A549" s="220"/>
      <c r="B549" s="199"/>
      <c r="C549" s="199" t="s">
        <v>29</v>
      </c>
      <c r="D549" s="143">
        <v>44118</v>
      </c>
      <c r="E549" s="199"/>
      <c r="F549" s="186" t="str">
        <f>F548</f>
        <v>FORNECIMENTO E INSTALAÇÃO DE UNIDADE CONDENSADORA VRF 54 HP - 380V - 3F - 60HZ, MARCA LG OU SIMILAR EQUIVALENTE</v>
      </c>
      <c r="G549" s="199" t="str">
        <f>G548</f>
        <v>UND</v>
      </c>
      <c r="H549" s="200">
        <v>1</v>
      </c>
      <c r="I549" s="199">
        <f>'Mapas de Cotação'!G179</f>
        <v>99343.41</v>
      </c>
      <c r="J549" s="201">
        <f t="shared" ref="J549" si="79">H549*I549</f>
        <v>99343.41</v>
      </c>
    </row>
    <row r="550" spans="1:10" x14ac:dyDescent="0.25">
      <c r="A550" s="219"/>
      <c r="B550" s="199"/>
      <c r="C550" s="198"/>
      <c r="D550" s="199"/>
      <c r="E550" s="199"/>
      <c r="F550" s="186"/>
      <c r="G550" s="199"/>
      <c r="H550" s="200"/>
      <c r="I550" s="199"/>
      <c r="J550" s="201"/>
    </row>
    <row r="551" spans="1:10" ht="24" x14ac:dyDescent="0.25">
      <c r="A551" s="139" t="str">
        <f>O.Sintético!B272</f>
        <v>4.22.02</v>
      </c>
      <c r="B551" s="139" t="s">
        <v>29</v>
      </c>
      <c r="C551" s="134" t="s">
        <v>30</v>
      </c>
      <c r="D551" s="140">
        <v>44118</v>
      </c>
      <c r="E551" s="139" t="str">
        <f>C551</f>
        <v>COMPOSIÇÃO</v>
      </c>
      <c r="F551" s="209" t="str">
        <f>O.Sintético!G272</f>
        <v>FORNECIMENTO E INSTALAÇÃO DE UNIDADE EVAPORADORA TIPO HIWALL DE 7.500 BTU/H – 220V – 1F – 60HZ, MARCA LG OU SIMILAR EQUIVALENTE</v>
      </c>
      <c r="G551" s="139" t="s">
        <v>256</v>
      </c>
      <c r="H551" s="141" t="s">
        <v>21</v>
      </c>
      <c r="I551" s="142" t="s">
        <v>870</v>
      </c>
      <c r="J551" s="142">
        <f>J552</f>
        <v>2229.0500000000002</v>
      </c>
    </row>
    <row r="552" spans="1:10" ht="24" x14ac:dyDescent="0.25">
      <c r="A552" s="220"/>
      <c r="B552" s="199"/>
      <c r="C552" s="199" t="s">
        <v>29</v>
      </c>
      <c r="D552" s="143">
        <v>44118</v>
      </c>
      <c r="E552" s="199"/>
      <c r="F552" s="186" t="str">
        <f>F551</f>
        <v>FORNECIMENTO E INSTALAÇÃO DE UNIDADE EVAPORADORA TIPO HIWALL DE 7.500 BTU/H – 220V – 1F – 60HZ, MARCA LG OU SIMILAR EQUIVALENTE</v>
      </c>
      <c r="G552" s="199" t="str">
        <f>G551</f>
        <v>UND</v>
      </c>
      <c r="H552" s="200">
        <v>1</v>
      </c>
      <c r="I552" s="199">
        <f>'Mapas de Cotação'!G181</f>
        <v>2229.0500000000002</v>
      </c>
      <c r="J552" s="201">
        <f t="shared" ref="J552" si="80">H552*I552</f>
        <v>2229.0500000000002</v>
      </c>
    </row>
    <row r="553" spans="1:10" x14ac:dyDescent="0.25">
      <c r="A553" s="219"/>
      <c r="B553" s="199"/>
      <c r="C553" s="198"/>
      <c r="D553" s="199"/>
      <c r="E553" s="199"/>
      <c r="F553" s="186"/>
      <c r="G553" s="199"/>
      <c r="H553" s="200"/>
      <c r="I553" s="199"/>
      <c r="J553" s="201"/>
    </row>
    <row r="554" spans="1:10" ht="24" x14ac:dyDescent="0.25">
      <c r="A554" s="139" t="str">
        <f>O.Sintético!B273</f>
        <v>4.22.03</v>
      </c>
      <c r="B554" s="139" t="s">
        <v>29</v>
      </c>
      <c r="C554" s="134" t="s">
        <v>30</v>
      </c>
      <c r="D554" s="140">
        <v>44118</v>
      </c>
      <c r="E554" s="139" t="str">
        <f>C554</f>
        <v>COMPOSIÇÃO</v>
      </c>
      <c r="F554" s="209" t="str">
        <f>O.Sintético!G273</f>
        <v>FORNECIMENTO E INSTALAÇÃO DE UNIDADE EVAPORADORA TIPO CASSETE DE 47.800 BTU/H - 220V - 1F - 220V - MARCA LG OU SIMILAR EQUIVALENTE</v>
      </c>
      <c r="G554" s="139" t="s">
        <v>256</v>
      </c>
      <c r="H554" s="141" t="s">
        <v>21</v>
      </c>
      <c r="I554" s="142" t="s">
        <v>870</v>
      </c>
      <c r="J554" s="142">
        <f>J555</f>
        <v>5030.99</v>
      </c>
    </row>
    <row r="555" spans="1:10" ht="24" x14ac:dyDescent="0.25">
      <c r="A555" s="220"/>
      <c r="B555" s="199"/>
      <c r="C555" s="199" t="s">
        <v>29</v>
      </c>
      <c r="D555" s="143">
        <v>44118</v>
      </c>
      <c r="E555" s="199"/>
      <c r="F555" s="186" t="str">
        <f>F554</f>
        <v>FORNECIMENTO E INSTALAÇÃO DE UNIDADE EVAPORADORA TIPO CASSETE DE 47.800 BTU/H - 220V - 1F - 220V - MARCA LG OU SIMILAR EQUIVALENTE</v>
      </c>
      <c r="G555" s="199" t="str">
        <f>G554</f>
        <v>UND</v>
      </c>
      <c r="H555" s="200">
        <v>1</v>
      </c>
      <c r="I555" s="199">
        <f>'Mapas de Cotação'!G183</f>
        <v>5030.99</v>
      </c>
      <c r="J555" s="201">
        <f t="shared" ref="J555" si="81">H555*I555</f>
        <v>5030.99</v>
      </c>
    </row>
    <row r="556" spans="1:10" x14ac:dyDescent="0.25">
      <c r="A556" s="219"/>
      <c r="B556" s="199"/>
      <c r="C556" s="198"/>
      <c r="D556" s="199"/>
      <c r="E556" s="199"/>
      <c r="F556" s="186"/>
      <c r="G556" s="199"/>
      <c r="H556" s="200"/>
      <c r="I556" s="199"/>
      <c r="J556" s="201"/>
    </row>
    <row r="557" spans="1:10" ht="24" x14ac:dyDescent="0.25">
      <c r="A557" s="139" t="str">
        <f>O.Sintético!B274</f>
        <v>4.22.04</v>
      </c>
      <c r="B557" s="139" t="s">
        <v>29</v>
      </c>
      <c r="C557" s="134" t="s">
        <v>30</v>
      </c>
      <c r="D557" s="140">
        <v>44118</v>
      </c>
      <c r="E557" s="139" t="str">
        <f>C557</f>
        <v>COMPOSIÇÃO</v>
      </c>
      <c r="F557" s="209" t="str">
        <f>O.Sintético!G274</f>
        <v>FORNECIMENTO E INSTALAÇÃO DE UNIDADE EVAPORADORA TIPO CASSETE DE 9.600 BTU/H - 220V - 1F - 220V - MARCA LG OU SIMILAR EQUIVALENTE</v>
      </c>
      <c r="G557" s="139" t="s">
        <v>256</v>
      </c>
      <c r="H557" s="141" t="s">
        <v>21</v>
      </c>
      <c r="I557" s="142" t="s">
        <v>870</v>
      </c>
      <c r="J557" s="142">
        <f>J558</f>
        <v>3328.1549999999997</v>
      </c>
    </row>
    <row r="558" spans="1:10" ht="24" x14ac:dyDescent="0.25">
      <c r="A558" s="220"/>
      <c r="B558" s="199"/>
      <c r="C558" s="199" t="s">
        <v>29</v>
      </c>
      <c r="D558" s="143">
        <v>44118</v>
      </c>
      <c r="E558" s="199"/>
      <c r="F558" s="186" t="str">
        <f>F557</f>
        <v>FORNECIMENTO E INSTALAÇÃO DE UNIDADE EVAPORADORA TIPO CASSETE DE 9.600 BTU/H - 220V - 1F - 220V - MARCA LG OU SIMILAR EQUIVALENTE</v>
      </c>
      <c r="G558" s="199" t="str">
        <f>G557</f>
        <v>UND</v>
      </c>
      <c r="H558" s="200">
        <v>1</v>
      </c>
      <c r="I558" s="199">
        <f>'Mapas de Cotação'!G185</f>
        <v>3328.1549999999997</v>
      </c>
      <c r="J558" s="201">
        <f t="shared" ref="J558" si="82">H558*I558</f>
        <v>3328.1549999999997</v>
      </c>
    </row>
    <row r="559" spans="1:10" x14ac:dyDescent="0.25">
      <c r="A559" s="219"/>
      <c r="B559" s="199"/>
      <c r="C559" s="198"/>
      <c r="D559" s="199"/>
      <c r="E559" s="199"/>
      <c r="F559" s="186"/>
      <c r="G559" s="199"/>
      <c r="H559" s="200"/>
      <c r="I559" s="199"/>
      <c r="J559" s="201"/>
    </row>
    <row r="560" spans="1:10" ht="24" x14ac:dyDescent="0.25">
      <c r="A560" s="139" t="str">
        <f>O.Sintético!B275</f>
        <v>4.22.05</v>
      </c>
      <c r="B560" s="139" t="s">
        <v>29</v>
      </c>
      <c r="C560" s="134" t="s">
        <v>30</v>
      </c>
      <c r="D560" s="140">
        <v>44118</v>
      </c>
      <c r="E560" s="139" t="str">
        <f>C560</f>
        <v>COMPOSIÇÃO</v>
      </c>
      <c r="F560" s="209" t="str">
        <f>O.Sintético!G275</f>
        <v>FORNECIMENTO E INSTALAÇÃO DE UNIDADE EVAPORADORA TIPO CASSETE DE 12.300 BTU/H - 220V - 1F - 220V - MARCA LG OU SIMILAR EQUIVALENTE</v>
      </c>
      <c r="G560" s="139" t="s">
        <v>256</v>
      </c>
      <c r="H560" s="141" t="s">
        <v>21</v>
      </c>
      <c r="I560" s="142" t="s">
        <v>870</v>
      </c>
      <c r="J560" s="142">
        <f>J561</f>
        <v>3049.4949999999999</v>
      </c>
    </row>
    <row r="561" spans="1:10" ht="24" x14ac:dyDescent="0.25">
      <c r="A561" s="220"/>
      <c r="B561" s="199"/>
      <c r="C561" s="199" t="s">
        <v>29</v>
      </c>
      <c r="D561" s="143">
        <v>44118</v>
      </c>
      <c r="E561" s="199"/>
      <c r="F561" s="186" t="str">
        <f>F560</f>
        <v>FORNECIMENTO E INSTALAÇÃO DE UNIDADE EVAPORADORA TIPO CASSETE DE 12.300 BTU/H - 220V - 1F - 220V - MARCA LG OU SIMILAR EQUIVALENTE</v>
      </c>
      <c r="G561" s="199" t="str">
        <f>G560</f>
        <v>UND</v>
      </c>
      <c r="H561" s="200">
        <v>1</v>
      </c>
      <c r="I561" s="199">
        <f>'Mapas de Cotação'!G187</f>
        <v>3049.4949999999999</v>
      </c>
      <c r="J561" s="201">
        <f t="shared" ref="J561" si="83">H561*I561</f>
        <v>3049.4949999999999</v>
      </c>
    </row>
    <row r="562" spans="1:10" x14ac:dyDescent="0.25">
      <c r="A562" s="219"/>
      <c r="B562" s="199"/>
      <c r="C562" s="198"/>
      <c r="D562" s="199"/>
      <c r="E562" s="199"/>
      <c r="F562" s="186"/>
      <c r="G562" s="199"/>
      <c r="H562" s="200"/>
      <c r="I562" s="199"/>
      <c r="J562" s="201"/>
    </row>
    <row r="563" spans="1:10" ht="24" x14ac:dyDescent="0.25">
      <c r="A563" s="139" t="str">
        <f>O.Sintético!B276</f>
        <v>4.22.06</v>
      </c>
      <c r="B563" s="139" t="s">
        <v>29</v>
      </c>
      <c r="C563" s="134" t="s">
        <v>30</v>
      </c>
      <c r="D563" s="140">
        <v>44118</v>
      </c>
      <c r="E563" s="139" t="str">
        <f>C563</f>
        <v>COMPOSIÇÃO</v>
      </c>
      <c r="F563" s="209" t="str">
        <f>O.Sintético!G276</f>
        <v>FORNECIMENTO E INSTALAÇÃO DE UNIDADE EVAPORADORA TIPO CASSETE DE 19.100 BTU/H - 220V - 1F - 220V - MARCA LG OU SIMILAR EQUIVALENTE</v>
      </c>
      <c r="G563" s="139" t="s">
        <v>256</v>
      </c>
      <c r="H563" s="141" t="s">
        <v>21</v>
      </c>
      <c r="I563" s="142" t="s">
        <v>870</v>
      </c>
      <c r="J563" s="142">
        <f>J564</f>
        <v>3483.7449999999999</v>
      </c>
    </row>
    <row r="564" spans="1:10" ht="24" x14ac:dyDescent="0.25">
      <c r="A564" s="220"/>
      <c r="B564" s="199"/>
      <c r="C564" s="199" t="s">
        <v>29</v>
      </c>
      <c r="D564" s="143">
        <v>44118</v>
      </c>
      <c r="E564" s="199"/>
      <c r="F564" s="186" t="str">
        <f>F563</f>
        <v>FORNECIMENTO E INSTALAÇÃO DE UNIDADE EVAPORADORA TIPO CASSETE DE 19.100 BTU/H - 220V - 1F - 220V - MARCA LG OU SIMILAR EQUIVALENTE</v>
      </c>
      <c r="G564" s="199" t="str">
        <f>G563</f>
        <v>UND</v>
      </c>
      <c r="H564" s="200">
        <v>1</v>
      </c>
      <c r="I564" s="199">
        <f>'Mapas de Cotação'!G189</f>
        <v>3483.7449999999999</v>
      </c>
      <c r="J564" s="201">
        <f t="shared" ref="J564" si="84">H564*I564</f>
        <v>3483.7449999999999</v>
      </c>
    </row>
    <row r="565" spans="1:10" x14ac:dyDescent="0.25">
      <c r="A565" s="219"/>
      <c r="B565" s="199"/>
      <c r="C565" s="198"/>
      <c r="D565" s="199"/>
      <c r="E565" s="199"/>
      <c r="F565" s="186"/>
      <c r="G565" s="199"/>
      <c r="H565" s="200"/>
      <c r="I565" s="199"/>
      <c r="J565" s="201"/>
    </row>
    <row r="566" spans="1:10" ht="24" x14ac:dyDescent="0.25">
      <c r="A566" s="139" t="str">
        <f>O.Sintético!B277</f>
        <v>4.22.07</v>
      </c>
      <c r="B566" s="139" t="s">
        <v>29</v>
      </c>
      <c r="C566" s="134" t="s">
        <v>30</v>
      </c>
      <c r="D566" s="140">
        <v>44118</v>
      </c>
      <c r="E566" s="139" t="str">
        <f>C566</f>
        <v>COMPOSIÇÃO</v>
      </c>
      <c r="F566" s="209" t="str">
        <f>O.Sintético!G277</f>
        <v>FORNECIMENTO E INSTALAÇÃO DE UNIDADE EVAPORADORA TIPO CASSETE DE 24.200 BTU/H - 220V - 1F - 220V - MARCA LG OU SIMILAR EQUIVALENTE</v>
      </c>
      <c r="G566" s="139" t="s">
        <v>256</v>
      </c>
      <c r="H566" s="141" t="s">
        <v>21</v>
      </c>
      <c r="I566" s="142" t="s">
        <v>870</v>
      </c>
      <c r="J566" s="142">
        <f>J567</f>
        <v>4214.5450000000001</v>
      </c>
    </row>
    <row r="567" spans="1:10" ht="24" x14ac:dyDescent="0.25">
      <c r="A567" s="220"/>
      <c r="B567" s="199"/>
      <c r="C567" s="199" t="s">
        <v>29</v>
      </c>
      <c r="D567" s="143">
        <v>44118</v>
      </c>
      <c r="E567" s="199"/>
      <c r="F567" s="186" t="str">
        <f>F566</f>
        <v>FORNECIMENTO E INSTALAÇÃO DE UNIDADE EVAPORADORA TIPO CASSETE DE 24.200 BTU/H - 220V - 1F - 220V - MARCA LG OU SIMILAR EQUIVALENTE</v>
      </c>
      <c r="G567" s="199" t="str">
        <f>G566</f>
        <v>UND</v>
      </c>
      <c r="H567" s="200">
        <v>1</v>
      </c>
      <c r="I567" s="199">
        <f>'Mapas de Cotação'!G191</f>
        <v>4214.5450000000001</v>
      </c>
      <c r="J567" s="201">
        <f t="shared" ref="J567" si="85">H567*I567</f>
        <v>4214.5450000000001</v>
      </c>
    </row>
    <row r="568" spans="1:10" x14ac:dyDescent="0.25">
      <c r="A568" s="219"/>
      <c r="B568" s="199"/>
      <c r="C568" s="198"/>
      <c r="D568" s="199"/>
      <c r="E568" s="199"/>
      <c r="F568" s="186"/>
      <c r="G568" s="199"/>
      <c r="H568" s="200"/>
      <c r="I568" s="199"/>
      <c r="J568" s="201"/>
    </row>
    <row r="569" spans="1:10" ht="24" x14ac:dyDescent="0.25">
      <c r="A569" s="139" t="str">
        <f>O.Sintético!B278</f>
        <v>4.22.08</v>
      </c>
      <c r="B569" s="139" t="s">
        <v>29</v>
      </c>
      <c r="C569" s="134" t="s">
        <v>30</v>
      </c>
      <c r="D569" s="140">
        <v>44118</v>
      </c>
      <c r="E569" s="139" t="str">
        <f>C569</f>
        <v>COMPOSIÇÃO</v>
      </c>
      <c r="F569" s="209" t="str">
        <f>O.Sintético!G278</f>
        <v>FORNECIMENTO E INSTALAÇÃO DE UNIDADE EVAPORADORA TIPO CASSETE DE 36.200 BTU/H - 220V - 1F - 220V - MARCA LG OU SIMILAR EQUIVALENTE</v>
      </c>
      <c r="G569" s="139" t="s">
        <v>256</v>
      </c>
      <c r="H569" s="141" t="s">
        <v>21</v>
      </c>
      <c r="I569" s="142" t="s">
        <v>870</v>
      </c>
      <c r="J569" s="142">
        <f>J570</f>
        <v>4740.1100000000006</v>
      </c>
    </row>
    <row r="570" spans="1:10" ht="24" x14ac:dyDescent="0.25">
      <c r="A570" s="220"/>
      <c r="B570" s="199"/>
      <c r="C570" s="199" t="s">
        <v>29</v>
      </c>
      <c r="D570" s="143">
        <v>44118</v>
      </c>
      <c r="E570" s="199"/>
      <c r="F570" s="186" t="str">
        <f>F569</f>
        <v>FORNECIMENTO E INSTALAÇÃO DE UNIDADE EVAPORADORA TIPO CASSETE DE 36.200 BTU/H - 220V - 1F - 220V - MARCA LG OU SIMILAR EQUIVALENTE</v>
      </c>
      <c r="G570" s="199" t="str">
        <f>G569</f>
        <v>UND</v>
      </c>
      <c r="H570" s="200">
        <v>1</v>
      </c>
      <c r="I570" s="199">
        <f>'Mapas de Cotação'!G193</f>
        <v>4740.1100000000006</v>
      </c>
      <c r="J570" s="201">
        <f t="shared" ref="J570" si="86">H570*I570</f>
        <v>4740.1100000000006</v>
      </c>
    </row>
    <row r="571" spans="1:10" x14ac:dyDescent="0.25">
      <c r="A571" s="219"/>
      <c r="B571" s="199"/>
      <c r="C571" s="198"/>
      <c r="D571" s="199"/>
      <c r="E571" s="199"/>
      <c r="F571" s="186"/>
      <c r="G571" s="199"/>
      <c r="H571" s="200"/>
      <c r="I571" s="199"/>
      <c r="J571" s="201"/>
    </row>
    <row r="572" spans="1:10" ht="24" x14ac:dyDescent="0.25">
      <c r="A572" s="139" t="str">
        <f>O.Sintético!B279</f>
        <v>4.22.09</v>
      </c>
      <c r="B572" s="139" t="s">
        <v>29</v>
      </c>
      <c r="C572" s="134" t="s">
        <v>30</v>
      </c>
      <c r="D572" s="140">
        <v>44118</v>
      </c>
      <c r="E572" s="139" t="str">
        <f>C572</f>
        <v>COMPOSIÇÃO</v>
      </c>
      <c r="F572" s="209" t="str">
        <f>O.Sintético!G279</f>
        <v>FORNECIMENTO E INSTALAÇÃO DE UNIDADE EVAPORADORA TIPO CASSETE DE 28.000 BTU/H - 220V - 1F - 220V - MARCA LG OU SIMILAR EQUIVALENTE</v>
      </c>
      <c r="G572" s="139" t="s">
        <v>256</v>
      </c>
      <c r="H572" s="141" t="s">
        <v>21</v>
      </c>
      <c r="I572" s="142" t="s">
        <v>870</v>
      </c>
      <c r="J572" s="142">
        <f>J573</f>
        <v>4282.4699999999993</v>
      </c>
    </row>
    <row r="573" spans="1:10" ht="24" x14ac:dyDescent="0.25">
      <c r="A573" s="220"/>
      <c r="B573" s="199"/>
      <c r="C573" s="199" t="s">
        <v>29</v>
      </c>
      <c r="D573" s="143">
        <v>44118</v>
      </c>
      <c r="E573" s="199"/>
      <c r="F573" s="186" t="str">
        <f>F572</f>
        <v>FORNECIMENTO E INSTALAÇÃO DE UNIDADE EVAPORADORA TIPO CASSETE DE 28.000 BTU/H - 220V - 1F - 220V - MARCA LG OU SIMILAR EQUIVALENTE</v>
      </c>
      <c r="G573" s="199" t="str">
        <f>G572</f>
        <v>UND</v>
      </c>
      <c r="H573" s="200">
        <v>1</v>
      </c>
      <c r="I573" s="199">
        <f>'Mapas de Cotação'!G195</f>
        <v>4282.4699999999993</v>
      </c>
      <c r="J573" s="201">
        <f t="shared" ref="J573" si="87">H573*I573</f>
        <v>4282.4699999999993</v>
      </c>
    </row>
    <row r="574" spans="1:10" x14ac:dyDescent="0.25">
      <c r="A574" s="219"/>
      <c r="B574" s="199"/>
      <c r="C574" s="198"/>
      <c r="D574" s="199"/>
      <c r="E574" s="199"/>
      <c r="F574" s="186"/>
      <c r="G574" s="199"/>
      <c r="H574" s="200"/>
      <c r="I574" s="199"/>
      <c r="J574" s="201"/>
    </row>
    <row r="575" spans="1:10" ht="24" x14ac:dyDescent="0.25">
      <c r="A575" s="139" t="str">
        <f>O.Sintético!B280</f>
        <v>4.22.10</v>
      </c>
      <c r="B575" s="139" t="s">
        <v>29</v>
      </c>
      <c r="C575" s="134" t="s">
        <v>30</v>
      </c>
      <c r="D575" s="140">
        <v>44118</v>
      </c>
      <c r="E575" s="139" t="str">
        <f>C575</f>
        <v>COMPOSIÇÃO</v>
      </c>
      <c r="F575" s="209" t="str">
        <f>O.Sintético!G280</f>
        <v>FORNECIMENTO E INSTALAÇÃO DE UNIDADE EVAPORADORA TIPO CASSETE DE 7.500 BTU/H - 220V - 1F - 220V - MARCA LG OU SIMILAR EQUIVALENTE</v>
      </c>
      <c r="G575" s="139" t="s">
        <v>256</v>
      </c>
      <c r="H575" s="141" t="s">
        <v>21</v>
      </c>
      <c r="I575" s="142" t="s">
        <v>870</v>
      </c>
      <c r="J575" s="142">
        <f>J576</f>
        <v>3225.41</v>
      </c>
    </row>
    <row r="576" spans="1:10" ht="24" x14ac:dyDescent="0.25">
      <c r="A576" s="220"/>
      <c r="B576" s="199"/>
      <c r="C576" s="199" t="s">
        <v>29</v>
      </c>
      <c r="D576" s="143">
        <v>44118</v>
      </c>
      <c r="E576" s="199"/>
      <c r="F576" s="186" t="str">
        <f>F575</f>
        <v>FORNECIMENTO E INSTALAÇÃO DE UNIDADE EVAPORADORA TIPO CASSETE DE 7.500 BTU/H - 220V - 1F - 220V - MARCA LG OU SIMILAR EQUIVALENTE</v>
      </c>
      <c r="G576" s="199" t="str">
        <f>G575</f>
        <v>UND</v>
      </c>
      <c r="H576" s="200">
        <v>1</v>
      </c>
      <c r="I576" s="199">
        <f>'Mapas de Cotação'!G197</f>
        <v>3225.41</v>
      </c>
      <c r="J576" s="201">
        <f t="shared" ref="J576" si="88">H576*I576</f>
        <v>3225.41</v>
      </c>
    </row>
    <row r="577" spans="1:10" x14ac:dyDescent="0.25">
      <c r="A577" s="219"/>
      <c r="B577" s="199"/>
      <c r="C577" s="198"/>
      <c r="D577" s="199"/>
      <c r="E577" s="199"/>
      <c r="F577" s="186"/>
      <c r="G577" s="199"/>
      <c r="H577" s="200"/>
      <c r="I577" s="199"/>
      <c r="J577" s="201"/>
    </row>
    <row r="578" spans="1:10" ht="24" x14ac:dyDescent="0.25">
      <c r="A578" s="139" t="str">
        <f>O.Sintético!B281</f>
        <v>4.22.11</v>
      </c>
      <c r="B578" s="139" t="s">
        <v>29</v>
      </c>
      <c r="C578" s="134" t="s">
        <v>30</v>
      </c>
      <c r="D578" s="140">
        <v>44118</v>
      </c>
      <c r="E578" s="139" t="str">
        <f>C578</f>
        <v>COMPOSIÇÃO</v>
      </c>
      <c r="F578" s="209" t="str">
        <f>O.Sintético!G281</f>
        <v>FORNECIMENTO E INSTALAÇÃO DE CONTROLE REMOTO CENTRAL TIPO TOUCH SCREEN MARCA LG OU SIMILAR EQUIVALENTE</v>
      </c>
      <c r="G578" s="139" t="s">
        <v>256</v>
      </c>
      <c r="H578" s="141" t="s">
        <v>21</v>
      </c>
      <c r="I578" s="142" t="s">
        <v>870</v>
      </c>
      <c r="J578" s="142">
        <f>J579</f>
        <v>11091.955</v>
      </c>
    </row>
    <row r="579" spans="1:10" ht="24" x14ac:dyDescent="0.25">
      <c r="A579" s="220"/>
      <c r="B579" s="199"/>
      <c r="C579" s="199" t="s">
        <v>29</v>
      </c>
      <c r="D579" s="143">
        <v>44118</v>
      </c>
      <c r="E579" s="199"/>
      <c r="F579" s="186" t="str">
        <f>F578</f>
        <v>FORNECIMENTO E INSTALAÇÃO DE CONTROLE REMOTO CENTRAL TIPO TOUCH SCREEN MARCA LG OU SIMILAR EQUIVALENTE</v>
      </c>
      <c r="G579" s="199" t="str">
        <f>G578</f>
        <v>UND</v>
      </c>
      <c r="H579" s="200">
        <v>1</v>
      </c>
      <c r="I579" s="199">
        <f>'Mapas de Cotação'!G199</f>
        <v>11091.955</v>
      </c>
      <c r="J579" s="201">
        <f t="shared" ref="J579" si="89">H579*I579</f>
        <v>11091.955</v>
      </c>
    </row>
    <row r="580" spans="1:10" x14ac:dyDescent="0.25">
      <c r="A580" s="219"/>
      <c r="B580" s="199"/>
      <c r="C580" s="198"/>
      <c r="D580" s="199"/>
      <c r="E580" s="199"/>
      <c r="F580" s="186"/>
      <c r="G580" s="199"/>
      <c r="H580" s="200"/>
      <c r="I580" s="199"/>
      <c r="J580" s="201"/>
    </row>
    <row r="581" spans="1:10" ht="36" x14ac:dyDescent="0.25">
      <c r="A581" s="139" t="str">
        <f>O.Sintético!B282</f>
        <v>4.22.12</v>
      </c>
      <c r="B581" s="139" t="s">
        <v>29</v>
      </c>
      <c r="C581" s="134" t="s">
        <v>30</v>
      </c>
      <c r="D581" s="140">
        <v>44118</v>
      </c>
      <c r="E581" s="139" t="str">
        <f>C581</f>
        <v>COMPOSIÇÃO</v>
      </c>
      <c r="F581" s="209" t="str">
        <f>O.Sintético!G282</f>
        <v>FORNECIMENTO E INSTALAÇÃO DE DE ALIMENTAÇÃO ELÉTRICA PARA AS UNIDADES EVAPORADORAS E CONDENSADORAS INCLUSIVE CABO BLINDADO DA COMUNICAÇÃO E CONEXÕES E FIXAÇÕES PARA CONDICIONADOR DE AR TIPO VRF</v>
      </c>
      <c r="G581" s="139" t="s">
        <v>8</v>
      </c>
      <c r="H581" s="141" t="s">
        <v>21</v>
      </c>
      <c r="I581" s="142" t="s">
        <v>870</v>
      </c>
      <c r="J581" s="142">
        <f>J582</f>
        <v>38.5</v>
      </c>
    </row>
    <row r="582" spans="1:10" ht="36" x14ac:dyDescent="0.25">
      <c r="A582" s="220"/>
      <c r="B582" s="199"/>
      <c r="C582" s="199" t="s">
        <v>29</v>
      </c>
      <c r="D582" s="143">
        <v>44118</v>
      </c>
      <c r="E582" s="199"/>
      <c r="F582" s="186" t="str">
        <f>F581</f>
        <v>FORNECIMENTO E INSTALAÇÃO DE DE ALIMENTAÇÃO ELÉTRICA PARA AS UNIDADES EVAPORADORAS E CONDENSADORAS INCLUSIVE CABO BLINDADO DA COMUNICAÇÃO E CONEXÕES E FIXAÇÕES PARA CONDICIONADOR DE AR TIPO VRF</v>
      </c>
      <c r="G582" s="199" t="str">
        <f>G581</f>
        <v>M</v>
      </c>
      <c r="H582" s="200">
        <v>1</v>
      </c>
      <c r="I582" s="199">
        <f>'Mapas de Cotação'!G201</f>
        <v>38.5</v>
      </c>
      <c r="J582" s="201">
        <f>H582*I582</f>
        <v>38.5</v>
      </c>
    </row>
    <row r="583" spans="1:10" x14ac:dyDescent="0.25">
      <c r="A583" s="219"/>
      <c r="B583" s="199"/>
      <c r="C583" s="198"/>
      <c r="D583" s="199"/>
      <c r="E583" s="199"/>
      <c r="F583" s="186"/>
      <c r="G583" s="199"/>
      <c r="H583" s="200"/>
      <c r="I583" s="199"/>
      <c r="J583" s="201"/>
    </row>
    <row r="584" spans="1:10" s="32" customFormat="1" ht="24" x14ac:dyDescent="0.25">
      <c r="A584" s="139" t="str">
        <f>O.Sintético!B283</f>
        <v>4.22.13</v>
      </c>
      <c r="B584" s="139" t="s">
        <v>29</v>
      </c>
      <c r="C584" s="134" t="s">
        <v>30</v>
      </c>
      <c r="D584" s="140">
        <v>44118</v>
      </c>
      <c r="E584" s="139" t="str">
        <f>C584</f>
        <v>COMPOSIÇÃO</v>
      </c>
      <c r="F584" s="209" t="str">
        <f>O.Sintético!G283</f>
        <v>FORNECIMENTO E INSTALAÇÃO DE UNIDADE SPLIT SYSTEM CAPACIDADE DE 36.000 BTU/H - 220V - 1F - TIPO CASSETE MARCA LG OU SIMILAR EQUIVALENTE</v>
      </c>
      <c r="G584" s="139" t="s">
        <v>256</v>
      </c>
      <c r="H584" s="141" t="s">
        <v>21</v>
      </c>
      <c r="I584" s="142" t="s">
        <v>870</v>
      </c>
      <c r="J584" s="142">
        <f>J585</f>
        <v>13386</v>
      </c>
    </row>
    <row r="585" spans="1:10" s="32" customFormat="1" ht="24" x14ac:dyDescent="0.25">
      <c r="A585" s="220"/>
      <c r="B585" s="199"/>
      <c r="C585" s="199" t="s">
        <v>29</v>
      </c>
      <c r="D585" s="143">
        <v>44118</v>
      </c>
      <c r="E585" s="199"/>
      <c r="F585" s="186" t="str">
        <f>F584</f>
        <v>FORNECIMENTO E INSTALAÇÃO DE UNIDADE SPLIT SYSTEM CAPACIDADE DE 36.000 BTU/H - 220V - 1F - TIPO CASSETE MARCA LG OU SIMILAR EQUIVALENTE</v>
      </c>
      <c r="G585" s="199" t="str">
        <f>G584</f>
        <v>UND</v>
      </c>
      <c r="H585" s="200">
        <v>1</v>
      </c>
      <c r="I585" s="199">
        <f>10886+2500</f>
        <v>13386</v>
      </c>
      <c r="J585" s="201">
        <f t="shared" ref="J585" si="90">H585*I585</f>
        <v>13386</v>
      </c>
    </row>
    <row r="586" spans="1:10" s="32" customFormat="1" x14ac:dyDescent="0.25">
      <c r="A586" s="219"/>
      <c r="B586" s="199"/>
      <c r="C586" s="198"/>
      <c r="D586" s="199"/>
      <c r="E586" s="199"/>
      <c r="F586" s="186"/>
      <c r="G586" s="199"/>
      <c r="H586" s="200"/>
      <c r="I586" s="199"/>
      <c r="J586" s="201"/>
    </row>
    <row r="587" spans="1:10" ht="36" x14ac:dyDescent="0.25">
      <c r="A587" s="139" t="str">
        <f>O.Sintético!B284</f>
        <v>4.22.14</v>
      </c>
      <c r="B587" s="139" t="s">
        <v>29</v>
      </c>
      <c r="C587" s="134" t="s">
        <v>30</v>
      </c>
      <c r="D587" s="140">
        <v>44118</v>
      </c>
      <c r="E587" s="139" t="str">
        <f>C587</f>
        <v>COMPOSIÇÃO</v>
      </c>
      <c r="F587" s="209" t="str">
        <f>O.Sintético!G284</f>
        <v>FORNECIMENTO E INSTALAÇÃO DE UNIDADE SPLIT SYSTEM CAPACIDADE DE 9.000 BTU/H - 220V - 1F - TIPO HIWALL - INVERTER - MARCA LG OU SIMILAR EQUIVALENTE</v>
      </c>
      <c r="G587" s="139" t="s">
        <v>256</v>
      </c>
      <c r="H587" s="141" t="s">
        <v>21</v>
      </c>
      <c r="I587" s="142" t="s">
        <v>870</v>
      </c>
      <c r="J587" s="142">
        <f>J588</f>
        <v>3032</v>
      </c>
    </row>
    <row r="588" spans="1:10" ht="36" x14ac:dyDescent="0.25">
      <c r="A588" s="220"/>
      <c r="B588" s="199"/>
      <c r="C588" s="199" t="s">
        <v>29</v>
      </c>
      <c r="D588" s="143">
        <v>44118</v>
      </c>
      <c r="E588" s="199"/>
      <c r="F588" s="186" t="str">
        <f>F587</f>
        <v>FORNECIMENTO E INSTALAÇÃO DE UNIDADE SPLIT SYSTEM CAPACIDADE DE 9.000 BTU/H - 220V - 1F - TIPO HIWALL - INVERTER - MARCA LG OU SIMILAR EQUIVALENTE</v>
      </c>
      <c r="G588" s="199" t="str">
        <f>G587</f>
        <v>UND</v>
      </c>
      <c r="H588" s="200">
        <v>1</v>
      </c>
      <c r="I588" s="199">
        <f>1832+1200</f>
        <v>3032</v>
      </c>
      <c r="J588" s="201">
        <f t="shared" ref="J588" si="91">H588*I588</f>
        <v>3032</v>
      </c>
    </row>
    <row r="589" spans="1:10" x14ac:dyDescent="0.25">
      <c r="A589" s="219"/>
      <c r="B589" s="199"/>
      <c r="C589" s="198"/>
      <c r="D589" s="199"/>
      <c r="E589" s="199"/>
      <c r="F589" s="186"/>
      <c r="G589" s="199"/>
      <c r="H589" s="200"/>
      <c r="I589" s="199"/>
      <c r="J589" s="201"/>
    </row>
    <row r="590" spans="1:10" s="32" customFormat="1" ht="24" x14ac:dyDescent="0.25">
      <c r="A590" s="139" t="str">
        <f>O.Sintético!B288</f>
        <v>4.23.03</v>
      </c>
      <c r="B590" s="139" t="s">
        <v>29</v>
      </c>
      <c r="C590" s="134" t="s">
        <v>30</v>
      </c>
      <c r="D590" s="140">
        <v>44118</v>
      </c>
      <c r="E590" s="139" t="str">
        <f>C590</f>
        <v>COMPOSIÇÃO</v>
      </c>
      <c r="F590" s="209" t="str">
        <f>O.Sintético!G288</f>
        <v>CAIXA DE INSPEÇÃO EM CONCRETO PRÉ-MOLDADO DN 60CM COM TAMPA H= 60CM - FORNECIMENTO E INSTALACAO</v>
      </c>
      <c r="G590" s="139" t="s">
        <v>256</v>
      </c>
      <c r="H590" s="141" t="s">
        <v>21</v>
      </c>
      <c r="I590" s="142" t="s">
        <v>870</v>
      </c>
      <c r="J590" s="142">
        <f>J591</f>
        <v>48000</v>
      </c>
    </row>
    <row r="591" spans="1:10" s="32" customFormat="1" ht="24" x14ac:dyDescent="0.25">
      <c r="A591" s="220"/>
      <c r="B591" s="199"/>
      <c r="C591" s="199" t="s">
        <v>29</v>
      </c>
      <c r="D591" s="143">
        <v>44118</v>
      </c>
      <c r="E591" s="199"/>
      <c r="F591" s="186" t="str">
        <f>F590</f>
        <v>CAIXA DE INSPEÇÃO EM CONCRETO PRÉ-MOLDADO DN 60CM COM TAMPA H= 60CM - FORNECIMENTO E INSTALACAO</v>
      </c>
      <c r="G591" s="199" t="str">
        <f>G590</f>
        <v>UND</v>
      </c>
      <c r="H591" s="200">
        <v>1</v>
      </c>
      <c r="I591" s="199">
        <v>48000</v>
      </c>
      <c r="J591" s="201">
        <f t="shared" ref="J591" si="92">H591*I591</f>
        <v>48000</v>
      </c>
    </row>
    <row r="592" spans="1:10" s="32" customFormat="1" x14ac:dyDescent="0.25">
      <c r="A592" s="219"/>
      <c r="B592" s="199"/>
      <c r="C592" s="198"/>
      <c r="D592" s="199"/>
      <c r="E592" s="199"/>
      <c r="F592" s="186"/>
      <c r="G592" s="199"/>
      <c r="H592" s="200"/>
      <c r="I592" s="199"/>
      <c r="J592" s="201"/>
    </row>
    <row r="593" spans="1:10" s="32" customFormat="1" x14ac:dyDescent="0.25">
      <c r="A593" s="139" t="str">
        <f>O.Sintético!B285</f>
        <v>4.22.15</v>
      </c>
      <c r="B593" s="139" t="s">
        <v>29</v>
      </c>
      <c r="C593" s="134" t="s">
        <v>30</v>
      </c>
      <c r="D593" s="140">
        <v>44118</v>
      </c>
      <c r="E593" s="139" t="str">
        <f>C593</f>
        <v>COMPOSIÇÃO</v>
      </c>
      <c r="F593" s="209" t="str">
        <f>O.Sintético!G285</f>
        <v>INTERLIGAÇÃO FRIGORÍFICA ENTRE UNIDADES CONDENSADORAS TIPO VRF</v>
      </c>
      <c r="G593" s="139" t="s">
        <v>8</v>
      </c>
      <c r="H593" s="141" t="s">
        <v>21</v>
      </c>
      <c r="I593" s="142" t="s">
        <v>870</v>
      </c>
      <c r="J593" s="142">
        <f>J594</f>
        <v>130</v>
      </c>
    </row>
    <row r="594" spans="1:10" s="32" customFormat="1" x14ac:dyDescent="0.25">
      <c r="A594" s="220"/>
      <c r="B594" s="199"/>
      <c r="C594" s="199" t="s">
        <v>29</v>
      </c>
      <c r="D594" s="143">
        <v>44118</v>
      </c>
      <c r="E594" s="199"/>
      <c r="F594" s="186" t="str">
        <f>F593</f>
        <v>INTERLIGAÇÃO FRIGORÍFICA ENTRE UNIDADES CONDENSADORAS TIPO VRF</v>
      </c>
      <c r="G594" s="199" t="str">
        <f>G593</f>
        <v>M</v>
      </c>
      <c r="H594" s="200">
        <v>1</v>
      </c>
      <c r="I594" s="199">
        <v>130</v>
      </c>
      <c r="J594" s="201">
        <f t="shared" ref="J594" si="93">H594*I594</f>
        <v>130</v>
      </c>
    </row>
    <row r="595" spans="1:10" s="32" customFormat="1" x14ac:dyDescent="0.25">
      <c r="A595" s="219"/>
      <c r="B595" s="199"/>
      <c r="C595" s="198"/>
      <c r="D595" s="199"/>
      <c r="E595" s="199"/>
      <c r="F595" s="186"/>
      <c r="G595" s="199"/>
      <c r="H595" s="200"/>
      <c r="I595" s="199"/>
      <c r="J595" s="201"/>
    </row>
    <row r="596" spans="1:10" s="32" customFormat="1" ht="27.6" customHeight="1" x14ac:dyDescent="0.25">
      <c r="A596" s="139" t="str">
        <f>O.Sintético!B300</f>
        <v>4.25.01</v>
      </c>
      <c r="B596" s="139" t="s">
        <v>29</v>
      </c>
      <c r="C596" s="134" t="s">
        <v>30</v>
      </c>
      <c r="D596" s="140">
        <v>44118</v>
      </c>
      <c r="E596" s="139" t="str">
        <f>C596</f>
        <v>COMPOSIÇÃO</v>
      </c>
      <c r="F596" s="209" t="str">
        <f>O.Sintético!G300</f>
        <v>PLATIO DE MUDAS VEGETAIS BAMBU DE JARDIM (BAMBUSA GRACILIS)</v>
      </c>
      <c r="G596" s="139" t="s">
        <v>256</v>
      </c>
      <c r="H596" s="141" t="s">
        <v>21</v>
      </c>
      <c r="I596" s="142" t="s">
        <v>870</v>
      </c>
      <c r="J596" s="142">
        <f>J597</f>
        <v>0.14000000000000001</v>
      </c>
    </row>
    <row r="597" spans="1:10" s="32" customFormat="1" ht="22.9" customHeight="1" x14ac:dyDescent="0.25">
      <c r="A597" s="220"/>
      <c r="B597" s="199"/>
      <c r="C597" s="199" t="s">
        <v>1292</v>
      </c>
      <c r="D597" s="143">
        <v>44118</v>
      </c>
      <c r="E597" s="199"/>
      <c r="F597" s="186" t="str">
        <f>F596</f>
        <v>PLATIO DE MUDAS VEGETAIS BAMBU DE JARDIM (BAMBUSA GRACILIS)</v>
      </c>
      <c r="G597" s="199" t="str">
        <f>G596</f>
        <v>UND</v>
      </c>
      <c r="H597" s="200">
        <v>1</v>
      </c>
      <c r="I597" s="199">
        <v>0.14000000000000001</v>
      </c>
      <c r="J597" s="201">
        <f t="shared" ref="J597" si="94">H597*I597</f>
        <v>0.14000000000000001</v>
      </c>
    </row>
    <row r="598" spans="1:10" s="32" customFormat="1" x14ac:dyDescent="0.25">
      <c r="A598" s="219"/>
      <c r="B598" s="199"/>
      <c r="C598" s="198"/>
      <c r="D598" s="199"/>
      <c r="E598" s="199"/>
      <c r="F598" s="186"/>
      <c r="G598" s="199"/>
      <c r="H598" s="200"/>
      <c r="I598" s="199"/>
      <c r="J598" s="201"/>
    </row>
    <row r="599" spans="1:10" s="32" customFormat="1" ht="24" x14ac:dyDescent="0.25">
      <c r="A599" s="139" t="str">
        <f>O.Sintético!B301</f>
        <v>4.25.02</v>
      </c>
      <c r="B599" s="139" t="s">
        <v>29</v>
      </c>
      <c r="C599" s="134" t="s">
        <v>30</v>
      </c>
      <c r="D599" s="140">
        <v>44118</v>
      </c>
      <c r="E599" s="139" t="str">
        <f>C599</f>
        <v>COMPOSIÇÃO</v>
      </c>
      <c r="F599" s="209" t="str">
        <f>O.Sintético!G301</f>
        <v>PLATIO DE MUDAS VEGETAIS CLOROFITO(CHOROPHYTUM COMOSUM) E IXORA VERMELHA (IXORA-CHINESA)</v>
      </c>
      <c r="G599" s="139" t="s">
        <v>256</v>
      </c>
      <c r="H599" s="141" t="s">
        <v>21</v>
      </c>
      <c r="I599" s="142" t="s">
        <v>870</v>
      </c>
      <c r="J599" s="142">
        <f>J600</f>
        <v>0.14000000000000001</v>
      </c>
    </row>
    <row r="600" spans="1:10" s="32" customFormat="1" ht="24" x14ac:dyDescent="0.25">
      <c r="A600" s="220"/>
      <c r="B600" s="199"/>
      <c r="C600" s="199" t="s">
        <v>1292</v>
      </c>
      <c r="D600" s="143">
        <v>44118</v>
      </c>
      <c r="E600" s="199"/>
      <c r="F600" s="186" t="str">
        <f>F599</f>
        <v>PLATIO DE MUDAS VEGETAIS CLOROFITO(CHOROPHYTUM COMOSUM) E IXORA VERMELHA (IXORA-CHINESA)</v>
      </c>
      <c r="G600" s="199" t="str">
        <f>G599</f>
        <v>UND</v>
      </c>
      <c r="H600" s="200">
        <v>1</v>
      </c>
      <c r="I600" s="199">
        <v>0.14000000000000001</v>
      </c>
      <c r="J600" s="201">
        <f t="shared" ref="J600" si="95">H600*I600</f>
        <v>0.14000000000000001</v>
      </c>
    </row>
    <row r="601" spans="1:10" x14ac:dyDescent="0.25">
      <c r="A601" s="219"/>
      <c r="B601" s="199"/>
      <c r="C601" s="198"/>
      <c r="D601" s="199"/>
      <c r="E601" s="199"/>
      <c r="F601" s="186"/>
      <c r="G601" s="199"/>
      <c r="H601" s="200"/>
      <c r="I601" s="199"/>
      <c r="J601" s="201"/>
    </row>
    <row r="602" spans="1:10" ht="24" x14ac:dyDescent="0.25">
      <c r="A602" s="139" t="str">
        <f>O.Sintético!B302</f>
        <v>4.25.03</v>
      </c>
      <c r="B602" s="139" t="s">
        <v>29</v>
      </c>
      <c r="C602" s="134" t="s">
        <v>30</v>
      </c>
      <c r="D602" s="140">
        <v>44118</v>
      </c>
      <c r="E602" s="139" t="str">
        <f>C602</f>
        <v>COMPOSIÇÃO</v>
      </c>
      <c r="F602" s="209" t="str">
        <f>O.Sintético!G302</f>
        <v>FORNECIMENTO, TRANSPORTE E PLANTIO DE COQUEIRO JOVEM, ALTURA DO TRONCO = 1,20, INCLUSIVE ADUBAÇÃO E MANUTENÇÃO POR 90 DIAS</v>
      </c>
      <c r="G602" s="139" t="s">
        <v>256</v>
      </c>
      <c r="H602" s="141" t="s">
        <v>21</v>
      </c>
      <c r="I602" s="142" t="s">
        <v>870</v>
      </c>
      <c r="J602" s="142">
        <f>J603</f>
        <v>750</v>
      </c>
    </row>
    <row r="603" spans="1:10" ht="24" x14ac:dyDescent="0.25">
      <c r="A603" s="220"/>
      <c r="B603" s="199"/>
      <c r="C603" s="199" t="s">
        <v>1290</v>
      </c>
      <c r="D603" s="143">
        <v>44118</v>
      </c>
      <c r="E603" s="199"/>
      <c r="F603" s="186" t="str">
        <f>F602</f>
        <v>FORNECIMENTO, TRANSPORTE E PLANTIO DE COQUEIRO JOVEM, ALTURA DO TRONCO = 1,20, INCLUSIVE ADUBAÇÃO E MANUTENÇÃO POR 90 DIAS</v>
      </c>
      <c r="G603" s="199" t="str">
        <f>G602</f>
        <v>UND</v>
      </c>
      <c r="H603" s="200">
        <v>1</v>
      </c>
      <c r="I603" s="199">
        <v>750</v>
      </c>
      <c r="J603" s="201">
        <f t="shared" ref="J603" si="96">H603*I603</f>
        <v>750</v>
      </c>
    </row>
    <row r="604" spans="1:10" x14ac:dyDescent="0.25">
      <c r="A604" s="219"/>
      <c r="B604" s="199"/>
      <c r="C604" s="198"/>
      <c r="D604" s="199"/>
      <c r="E604" s="199"/>
      <c r="F604" s="186"/>
      <c r="G604" s="199"/>
      <c r="H604" s="200"/>
      <c r="I604" s="199"/>
      <c r="J604" s="201"/>
    </row>
    <row r="605" spans="1:10" ht="48" x14ac:dyDescent="0.25">
      <c r="A605" s="139" t="str">
        <f>O.Sintético!B304</f>
        <v>4.26.01</v>
      </c>
      <c r="B605" s="139" t="s">
        <v>29</v>
      </c>
      <c r="C605" s="134" t="s">
        <v>30</v>
      </c>
      <c r="D605" s="140">
        <v>44118</v>
      </c>
      <c r="E605" s="139" t="str">
        <f>C605</f>
        <v>COMPOSIÇÃO</v>
      </c>
      <c r="F605" s="209" t="str">
        <f>O.Sintético!G304</f>
        <v>ELEVADOR SOCIAL P/ 08 PASSAGEIROS OU 600KG, 03 PARADAS, PAINEIS, TETO E PORTAS EM AÇO INOX ESCOVADO, CORRIMÃO RETANGULAR EM AÇO INOX, CABINA 1,10 X 1,40 X 2,2 M, MODELO SYNERGY ONE, DA THYNSSENKRUPP OU EQUIVALENTE SIMILAR (SEM CASA DE MÁQUINAS)</v>
      </c>
      <c r="G605" s="139" t="s">
        <v>8</v>
      </c>
      <c r="H605" s="141" t="s">
        <v>21</v>
      </c>
      <c r="I605" s="142" t="s">
        <v>870</v>
      </c>
      <c r="J605" s="142">
        <f>J606</f>
        <v>86978.463000000003</v>
      </c>
    </row>
    <row r="606" spans="1:10" ht="48" x14ac:dyDescent="0.25">
      <c r="A606" s="223"/>
      <c r="B606" s="202"/>
      <c r="C606" s="202" t="s">
        <v>29</v>
      </c>
      <c r="D606" s="187">
        <v>44118</v>
      </c>
      <c r="E606" s="202"/>
      <c r="F606" s="227" t="str">
        <f>F605</f>
        <v>ELEVADOR SOCIAL P/ 08 PASSAGEIROS OU 600KG, 03 PARADAS, PAINEIS, TETO E PORTAS EM AÇO INOX ESCOVADO, CORRIMÃO RETANGULAR EM AÇO INOX, CABINA 1,10 X 1,40 X 2,2 M, MODELO SYNERGY ONE, DA THYNSSENKRUPP OU EQUIVALENTE SIMILAR (SEM CASA DE MÁQUINAS)</v>
      </c>
      <c r="G606" s="202" t="str">
        <f>G605</f>
        <v>M</v>
      </c>
      <c r="H606" s="203">
        <v>1</v>
      </c>
      <c r="I606" s="202">
        <f>(79071.33)*1.1</f>
        <v>86978.463000000003</v>
      </c>
      <c r="J606" s="204">
        <f t="shared" ref="J606" si="97">H606*I606</f>
        <v>86978.463000000003</v>
      </c>
    </row>
  </sheetData>
  <autoFilter ref="A8:I147"/>
  <sortState ref="A38:I55">
    <sortCondition ref="A55"/>
  </sortState>
  <mergeCells count="1">
    <mergeCell ref="F3:I4"/>
  </mergeCells>
  <printOptions horizontalCentered="1"/>
  <pageMargins left="0.39370078740157483" right="0.39370078740157483" top="0.78740157480314965" bottom="0.59055118110236227" header="0.31496062992125984" footer="0.19685039370078741"/>
  <pageSetup paperSize="9" scale="44" fitToHeight="0"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211"/>
  <sheetViews>
    <sheetView showGridLines="0" topLeftCell="A181" zoomScale="90" zoomScaleNormal="90" workbookViewId="0">
      <selection activeCell="B3" sqref="B3:F4"/>
    </sheetView>
  </sheetViews>
  <sheetFormatPr defaultColWidth="9.140625" defaultRowHeight="15" x14ac:dyDescent="0.25"/>
  <cols>
    <col min="1" max="1" width="19.42578125" style="225" customWidth="1"/>
    <col min="2" max="2" width="60.7109375" style="252" customWidth="1"/>
    <col min="3" max="3" width="9.28515625" style="225" bestFit="1" customWidth="1"/>
    <col min="4" max="5" width="18.85546875" style="20" customWidth="1"/>
    <col min="6" max="6" width="16.7109375" style="20" customWidth="1"/>
    <col min="7" max="7" width="21.42578125" style="21" bestFit="1" customWidth="1"/>
    <col min="8" max="8" width="9.140625" style="18"/>
    <col min="9" max="9" width="15.5703125" style="18" customWidth="1"/>
    <col min="10" max="16384" width="9.140625" style="18"/>
  </cols>
  <sheetData>
    <row r="1" spans="1:7" s="34" customFormat="1" ht="9.9499999999999993" customHeight="1" x14ac:dyDescent="0.3">
      <c r="A1" s="254"/>
      <c r="B1" s="245"/>
      <c r="C1" s="224"/>
      <c r="D1" s="3"/>
      <c r="E1" s="3"/>
      <c r="F1" s="3"/>
      <c r="G1" s="237"/>
    </row>
    <row r="2" spans="1:7" s="34" customFormat="1" ht="9.9499999999999993" customHeight="1" x14ac:dyDescent="0.3">
      <c r="A2" s="255"/>
      <c r="B2" s="246"/>
      <c r="C2" s="238"/>
      <c r="D2" s="2"/>
      <c r="E2" s="332"/>
      <c r="F2" s="2"/>
      <c r="G2" s="239"/>
    </row>
    <row r="3" spans="1:7" s="34" customFormat="1" ht="15" customHeight="1" x14ac:dyDescent="0.25">
      <c r="A3" s="255"/>
      <c r="B3" s="419" t="s">
        <v>1400</v>
      </c>
      <c r="C3" s="420"/>
      <c r="D3" s="420"/>
      <c r="E3" s="420"/>
      <c r="F3" s="421"/>
      <c r="G3" s="239"/>
    </row>
    <row r="4" spans="1:7" s="34" customFormat="1" ht="15" customHeight="1" x14ac:dyDescent="0.25">
      <c r="A4" s="255"/>
      <c r="B4" s="422"/>
      <c r="C4" s="423"/>
      <c r="D4" s="423"/>
      <c r="E4" s="423"/>
      <c r="F4" s="424"/>
      <c r="G4" s="239"/>
    </row>
    <row r="5" spans="1:7" s="34" customFormat="1" ht="9.9499999999999993" customHeight="1" x14ac:dyDescent="0.3">
      <c r="A5" s="255"/>
      <c r="B5" s="246"/>
      <c r="C5" s="238"/>
      <c r="D5" s="2"/>
      <c r="E5" s="332"/>
      <c r="F5" s="2"/>
      <c r="G5" s="239"/>
    </row>
    <row r="6" spans="1:7" s="34" customFormat="1" ht="9.9499999999999993" customHeight="1" x14ac:dyDescent="0.3">
      <c r="A6" s="254"/>
      <c r="B6" s="245"/>
      <c r="C6" s="224"/>
      <c r="D6" s="3"/>
      <c r="E6" s="3"/>
      <c r="F6" s="3"/>
      <c r="G6" s="237"/>
    </row>
    <row r="7" spans="1:7" s="34" customFormat="1" ht="5.0999999999999996" customHeight="1" x14ac:dyDescent="0.3">
      <c r="A7" s="256"/>
      <c r="B7" s="247"/>
      <c r="C7" s="240"/>
      <c r="D7" s="21"/>
      <c r="E7" s="21"/>
      <c r="F7" s="21"/>
      <c r="G7" s="241"/>
    </row>
    <row r="8" spans="1:7" ht="16.5" customHeight="1" x14ac:dyDescent="0.25">
      <c r="A8" s="226" t="s">
        <v>0</v>
      </c>
      <c r="B8" s="248" t="s">
        <v>16</v>
      </c>
      <c r="C8" s="226" t="s">
        <v>4</v>
      </c>
      <c r="D8" s="418" t="s">
        <v>70</v>
      </c>
      <c r="E8" s="418"/>
      <c r="F8" s="418"/>
      <c r="G8" s="253" t="s">
        <v>71</v>
      </c>
    </row>
    <row r="9" spans="1:7" s="26" customFormat="1" ht="36" x14ac:dyDescent="0.25">
      <c r="A9" s="230" t="s">
        <v>94</v>
      </c>
      <c r="B9" s="249" t="str">
        <f>B10</f>
        <v>PAREDE COM PLACAS DE GESSO ACARTONADO (DRYWALL), PARA USO INTERNO, COMISOLAMENTO ACÚSTICO EM LÃ DE PET, COM DUAS FACES SIMPLES E ESTRUTURA METÁLICA COM GUIAS SIMPLES, COM VÃOS.</v>
      </c>
      <c r="C9" s="230" t="s">
        <v>10</v>
      </c>
      <c r="D9" s="231" t="s">
        <v>1237</v>
      </c>
      <c r="E9" s="231" t="s">
        <v>1311</v>
      </c>
      <c r="F9" s="231" t="s">
        <v>1238</v>
      </c>
      <c r="G9" s="231"/>
    </row>
    <row r="10" spans="1:7" s="26" customFormat="1" ht="34.15" customHeight="1" x14ac:dyDescent="0.3">
      <c r="A10" s="112"/>
      <c r="B10" s="250" t="str">
        <f>O.Analítico!F124</f>
        <v>PAREDE COM PLACAS DE GESSO ACARTONADO (DRYWALL), PARA USO INTERNO, COMISOLAMENTO ACÚSTICO EM LÃ DE PET, COM DUAS FACES SIMPLES E ESTRUTURA METÁLICA COM GUIAS SIMPLES, COM VÃOS.</v>
      </c>
      <c r="C10" s="112" t="s">
        <v>10</v>
      </c>
      <c r="D10" s="242">
        <v>80</v>
      </c>
      <c r="E10" s="242">
        <v>75</v>
      </c>
      <c r="F10" s="242">
        <v>81</v>
      </c>
      <c r="G10" s="243">
        <f>MEDIAN(D10:F10)</f>
        <v>80</v>
      </c>
    </row>
    <row r="11" spans="1:7" s="34" customFormat="1" ht="36" x14ac:dyDescent="0.25">
      <c r="A11" s="230" t="s">
        <v>95</v>
      </c>
      <c r="B11" s="249" t="str">
        <f>B12</f>
        <v>DIVISORIA CATALOGO MACTAB - COD 75, LINHA MD01 - 75MM, PAINEL COD 0, MOD G, AMADEIRADO CARVALHO PRATA, COM PERFIS ANOD. BRONZE OU EQUIVALENTE SIMILAR</v>
      </c>
      <c r="C11" s="230" t="s">
        <v>10</v>
      </c>
      <c r="D11" s="231" t="s">
        <v>1312</v>
      </c>
      <c r="E11" s="231"/>
      <c r="F11" s="231"/>
      <c r="G11" s="231"/>
    </row>
    <row r="12" spans="1:7" s="26" customFormat="1" ht="36" x14ac:dyDescent="0.3">
      <c r="A12" s="112"/>
      <c r="B12" s="250" t="str">
        <f>O.Analítico!F127</f>
        <v>DIVISORIA CATALOGO MACTAB - COD 75, LINHA MD01 - 75MM, PAINEL COD 0, MOD G, AMADEIRADO CARVALHO PRATA, COM PERFIS ANOD. BRONZE OU EQUIVALENTE SIMILAR</v>
      </c>
      <c r="C12" s="112" t="s">
        <v>10</v>
      </c>
      <c r="D12" s="242">
        <v>500</v>
      </c>
      <c r="E12" s="242"/>
      <c r="F12" s="242"/>
      <c r="G12" s="243">
        <f>MEDIAN(D12:F12)</f>
        <v>500</v>
      </c>
    </row>
    <row r="13" spans="1:7" s="34" customFormat="1" ht="36" x14ac:dyDescent="0.25">
      <c r="A13" s="230" t="s">
        <v>96</v>
      </c>
      <c r="B13" s="249" t="str">
        <f>B14</f>
        <v>DIVISORIA CATALOGO MACTAB - COD 75, LINHA MD01 - 75MM, PAINEL COD 0, MOD C, AMADEIRADO CARVALHO PRATA, COM PERFIS ANOD. BRONZE OU EQUIVALENTE SIMILAR.</v>
      </c>
      <c r="C13" s="230" t="s">
        <v>10</v>
      </c>
      <c r="D13" s="231" t="s">
        <v>1312</v>
      </c>
      <c r="E13" s="231"/>
      <c r="F13" s="231"/>
      <c r="G13" s="231"/>
    </row>
    <row r="14" spans="1:7" s="30" customFormat="1" ht="24" x14ac:dyDescent="0.3">
      <c r="A14" s="112"/>
      <c r="B14" s="250" t="str">
        <f>O.Analítico!F130</f>
        <v>DIVISORIA CATALOGO MACTAB - COD 75, LINHA MD01 - 75MM, PAINEL COD 0, MOD C, AMADEIRADO CARVALHO PRATA, COM PERFIS ANOD. BRONZE OU EQUIVALENTE SIMILAR.</v>
      </c>
      <c r="C14" s="112" t="s">
        <v>10</v>
      </c>
      <c r="D14" s="242">
        <v>1200</v>
      </c>
      <c r="E14" s="242"/>
      <c r="F14" s="242"/>
      <c r="G14" s="243">
        <f>MEDIAN(D14:F14)</f>
        <v>1200</v>
      </c>
    </row>
    <row r="15" spans="1:7" s="34" customFormat="1" ht="36" x14ac:dyDescent="0.25">
      <c r="A15" s="230" t="s">
        <v>97</v>
      </c>
      <c r="B15" s="249" t="str">
        <f>B16</f>
        <v>DIVISORIA CATALOGO MACTAB - COD 75, LINHA MD01 - 75MM, PAINEL COD 1 (VIDRO SIMPLES), MOD A, AMADEIRADO CARVALHO PRATA, COM PERFIS ANOD. BRONZE OU EQUIVALENTE SIMILAR</v>
      </c>
      <c r="C15" s="230" t="s">
        <v>10</v>
      </c>
      <c r="D15" s="231" t="s">
        <v>1312</v>
      </c>
      <c r="E15" s="231"/>
      <c r="F15" s="231"/>
      <c r="G15" s="231"/>
    </row>
    <row r="16" spans="1:7" ht="24" x14ac:dyDescent="0.3">
      <c r="A16" s="112"/>
      <c r="B16" s="250" t="str">
        <f>O.Analítico!F133</f>
        <v>DIVISORIA CATALOGO MACTAB - COD 75, LINHA MD01 - 75MM, PAINEL COD 1 (VIDRO SIMPLES), MOD A, AMADEIRADO CARVALHO PRATA, COM PERFIS ANOD. BRONZE OU EQUIVALENTE SIMILAR</v>
      </c>
      <c r="C16" s="112" t="s">
        <v>10</v>
      </c>
      <c r="D16" s="242">
        <v>500</v>
      </c>
      <c r="E16" s="242"/>
      <c r="F16" s="242"/>
      <c r="G16" s="243">
        <f>MEDIAN(D16:F16)</f>
        <v>500</v>
      </c>
    </row>
    <row r="17" spans="1:7" s="34" customFormat="1" ht="36" x14ac:dyDescent="0.25">
      <c r="A17" s="230" t="s">
        <v>1092</v>
      </c>
      <c r="B17" s="249" t="str">
        <f>B18</f>
        <v xml:space="preserve">FORRO DE GESSO ACARTONADOES TRUTURADO COM ESPESSURA 12,5MM, APLICADO SOBRE ESTRUTURA AUXILIAR COMPOSTA DE PERFIS PRINCIPAIS E PERFIS SECUNDARIOS, EM CHAPA DE AÇO, FIXADOS A LAJE EXISTENTE </v>
      </c>
      <c r="C17" s="230" t="s">
        <v>10</v>
      </c>
      <c r="D17" s="231" t="s">
        <v>1237</v>
      </c>
      <c r="E17" s="231"/>
      <c r="F17" s="231" t="s">
        <v>1238</v>
      </c>
      <c r="G17" s="231"/>
    </row>
    <row r="18" spans="1:7" ht="36" x14ac:dyDescent="0.25">
      <c r="A18" s="112"/>
      <c r="B18" s="250" t="str">
        <f>O.Analítico!F136</f>
        <v xml:space="preserve">FORRO DE GESSO ACARTONADOES TRUTURADO COM ESPESSURA 12,5MM, APLICADO SOBRE ESTRUTURA AUXILIAR COMPOSTA DE PERFIS PRINCIPAIS E PERFIS SECUNDARIOS, EM CHAPA DE AÇO, FIXADOS A LAJE EXISTENTE </v>
      </c>
      <c r="C18" s="112" t="s">
        <v>10</v>
      </c>
      <c r="D18" s="242">
        <v>57</v>
      </c>
      <c r="E18" s="242"/>
      <c r="F18" s="242">
        <v>60.3</v>
      </c>
      <c r="G18" s="243">
        <f>MEDIAN(D18:F18)</f>
        <v>58.65</v>
      </c>
    </row>
    <row r="19" spans="1:7" s="34" customFormat="1" ht="24" x14ac:dyDescent="0.25">
      <c r="A19" s="230" t="str">
        <f>O.Analítico!A139</f>
        <v>4.5.02</v>
      </c>
      <c r="B19" s="249" t="str">
        <f>O.Analítico!F139</f>
        <v>FORNECIMENTO E INSTALAÇÃO DE TELHA TERMICA TRAPEZOIDAL PUR/PIR, MARCA ISOESTE OU SIMILAR.</v>
      </c>
      <c r="C19" s="230" t="s">
        <v>10</v>
      </c>
      <c r="D19" s="231" t="s">
        <v>1239</v>
      </c>
      <c r="E19" s="231"/>
      <c r="F19" s="231"/>
      <c r="G19" s="231"/>
    </row>
    <row r="20" spans="1:7" s="22" customFormat="1" x14ac:dyDescent="0.25">
      <c r="A20" s="112"/>
      <c r="B20" s="251" t="str">
        <f>O.Analítico!F146</f>
        <v>TELHA TERMICA TRAPEZOIDAL PUR/PIR, MARCA ISOESTE OU SIMILAR</v>
      </c>
      <c r="C20" s="232" t="s">
        <v>10</v>
      </c>
      <c r="D20" s="242">
        <f>O.Analítico!I146</f>
        <v>55</v>
      </c>
      <c r="E20" s="242"/>
      <c r="F20" s="242"/>
      <c r="G20" s="243">
        <f>MEDIAN(D20:F20)</f>
        <v>55</v>
      </c>
    </row>
    <row r="21" spans="1:7" s="34" customFormat="1" x14ac:dyDescent="0.25">
      <c r="A21" s="112"/>
      <c r="B21" s="251" t="s">
        <v>1065</v>
      </c>
      <c r="C21" s="232" t="s">
        <v>256</v>
      </c>
      <c r="D21" s="242">
        <v>1</v>
      </c>
      <c r="E21" s="242"/>
      <c r="F21" s="242"/>
      <c r="G21" s="243">
        <f>MEDIAN(D21:F21)</f>
        <v>1</v>
      </c>
    </row>
    <row r="22" spans="1:7" s="19" customFormat="1" ht="24" x14ac:dyDescent="0.25">
      <c r="A22" s="230" t="str">
        <f>O.Analítico!A149</f>
        <v>4.5.04</v>
      </c>
      <c r="B22" s="249" t="str">
        <f>O.Analítico!F149</f>
        <v>COBERTA EM SOMBREADORES DE ALTA RESISTENCIA NA COR BRANCA PARA ESTACIONAMENTO, COM ESTRUTURA DE AÇO PINTADA NA COR BRANCA.</v>
      </c>
      <c r="C22" s="230" t="s">
        <v>10</v>
      </c>
      <c r="D22" s="231" t="s">
        <v>1240</v>
      </c>
      <c r="E22" s="231"/>
      <c r="F22" s="231"/>
      <c r="G22" s="231"/>
    </row>
    <row r="23" spans="1:7" ht="24" x14ac:dyDescent="0.25">
      <c r="A23" s="112"/>
      <c r="B23" s="250" t="str">
        <f>O.Analítico!F150</f>
        <v>COBERTA EM SOMBREADORES DE ALTA RESISTENCIA NA COR BRANCA PARA ESTACIONAMENTO, COM ESTRUTURA DE AÇO PINTADA NA COR BRANCA.</v>
      </c>
      <c r="C23" s="112" t="s">
        <v>10</v>
      </c>
      <c r="D23" s="242">
        <v>181.15</v>
      </c>
      <c r="E23" s="242"/>
      <c r="F23" s="242"/>
      <c r="G23" s="243">
        <f>MEDIAN(D23:F23)</f>
        <v>181.15</v>
      </c>
    </row>
    <row r="24" spans="1:7" ht="36" x14ac:dyDescent="0.25">
      <c r="A24" s="230" t="str">
        <f>O.Analítico!A152</f>
        <v>4.8.01 / 4.13.07</v>
      </c>
      <c r="B24" s="249" t="str">
        <f>O.Analítico!F152</f>
        <v>FORNECIMENTO E ASSENTAMENTO DE PISO PORCELANATO TECNICO RETIFICADO, DIM 90 X 90 CM, LINHA CITY, MODELO OFF WHITE, MARCA PORTOBELLO OU EQUIVALENTE SIMILAR</v>
      </c>
      <c r="C24" s="230" t="s">
        <v>10</v>
      </c>
      <c r="D24" s="231" t="s">
        <v>1241</v>
      </c>
      <c r="E24" s="231"/>
      <c r="F24" s="231" t="s">
        <v>1304</v>
      </c>
      <c r="G24" s="231"/>
    </row>
    <row r="25" spans="1:7" s="19" customFormat="1" ht="24" x14ac:dyDescent="0.25">
      <c r="A25" s="112"/>
      <c r="B25" s="250" t="str">
        <f>O.Analítico!F157</f>
        <v>PISO PORCELANATO TECNICO RETIFICADO, DIM 90 X 90 CM, LINHA CITY, MODELO OFF WHITE, MARCA PORTOBELLO OU SIMILAR</v>
      </c>
      <c r="C25" s="112" t="s">
        <v>10</v>
      </c>
      <c r="D25" s="242">
        <f>O.Analítico!I157</f>
        <v>72</v>
      </c>
      <c r="E25" s="242"/>
      <c r="F25" s="242">
        <v>165.67</v>
      </c>
      <c r="G25" s="243">
        <f>MEDIAN(D25:F25)</f>
        <v>118.83499999999999</v>
      </c>
    </row>
    <row r="26" spans="1:7" ht="36" x14ac:dyDescent="0.25">
      <c r="A26" s="230" t="str">
        <f>O.Analítico!A159</f>
        <v>4.8.02 / 4.13.06</v>
      </c>
      <c r="B26" s="249" t="str">
        <f>O.Analítico!F159</f>
        <v>FORNECIMENTO E ASSENTAMENTO DE PORCELANATO TECNICO RETIFICADO, DIM 90 X 90 CM, LINHA CITY, MODELO FENDI, MARCA PORTOBELLO OU EQUIVALENTE SIMILAR</v>
      </c>
      <c r="C26" s="230" t="s">
        <v>10</v>
      </c>
      <c r="D26" s="231" t="s">
        <v>1241</v>
      </c>
      <c r="E26" s="231"/>
      <c r="F26" s="231" t="s">
        <v>1304</v>
      </c>
      <c r="G26" s="231"/>
    </row>
    <row r="27" spans="1:7" s="19" customFormat="1" ht="24" x14ac:dyDescent="0.25">
      <c r="A27" s="112"/>
      <c r="B27" s="250" t="str">
        <f>O.Analítico!F164</f>
        <v>PORCELANATO TECNICO RETIFICADO, DIM 90 X 90 CM, LINHA CITY, MODELO FENDI, MARCA PORTOBELLO OU SIMILAR</v>
      </c>
      <c r="C27" s="112" t="s">
        <v>10</v>
      </c>
      <c r="D27" s="242">
        <f>O.Analítico!I164</f>
        <v>72</v>
      </c>
      <c r="E27" s="242"/>
      <c r="F27" s="242">
        <v>54.71</v>
      </c>
      <c r="G27" s="243">
        <f>MEDIAN(D27:F27)</f>
        <v>63.355000000000004</v>
      </c>
    </row>
    <row r="28" spans="1:7" s="19" customFormat="1" ht="36" x14ac:dyDescent="0.25">
      <c r="A28" s="230" t="str">
        <f>O.Analítico!A166</f>
        <v>4.7.03</v>
      </c>
      <c r="B28" s="249" t="str">
        <f>O.Analítico!F166</f>
        <v>REVESTIMENTO EM PORCELANATO TECNICO RETIFICADO, DIM.20 X 120 CM, LINHA ECOWOOD 2.0, MODELO CANELA,  MARCA PORTOBELLO, OU EQUIVALENTE SIMILAR.</v>
      </c>
      <c r="C28" s="230" t="s">
        <v>10</v>
      </c>
      <c r="D28" s="231" t="s">
        <v>1241</v>
      </c>
      <c r="E28" s="231"/>
      <c r="F28" s="231"/>
      <c r="G28" s="231"/>
    </row>
    <row r="29" spans="1:7" ht="24" x14ac:dyDescent="0.25">
      <c r="A29" s="112"/>
      <c r="B29" s="250" t="str">
        <f>O.Analítico!F171</f>
        <v xml:space="preserve"> PORCELANATO TECNICO RETIFICADO, DIM.20 X 120 CM, LINHA ECOWOOD 2.0, MODELO CANELA,  MARCA PORTOBELLO, OU SIMILAR.</v>
      </c>
      <c r="C29" s="112" t="s">
        <v>10</v>
      </c>
      <c r="D29" s="242">
        <f>O.Analítico!I171</f>
        <v>72</v>
      </c>
      <c r="E29" s="242"/>
      <c r="F29" s="242"/>
      <c r="G29" s="243">
        <f>MEDIAN(D29:F29)</f>
        <v>72</v>
      </c>
    </row>
    <row r="30" spans="1:7" s="34" customFormat="1" ht="36" x14ac:dyDescent="0.25">
      <c r="A30" s="230" t="str">
        <f>O.Analítico!A173</f>
        <v>4.8.04 / 4.13.03</v>
      </c>
      <c r="B30" s="249" t="str">
        <f>O.Analítico!F173</f>
        <v>FORNECIMENTO E ASSENTAMENTO DE PORCELANATO TECNICO RETIFICADO, DIM 100 X 20 CM, LINHA METAL, MODELO CORTEN NATURAL, MARCA PORTOBELLO OU EQUIVALENTE SIMILAR</v>
      </c>
      <c r="C30" s="230" t="s">
        <v>10</v>
      </c>
      <c r="D30" s="231" t="s">
        <v>1241</v>
      </c>
      <c r="E30" s="231"/>
      <c r="F30" s="231"/>
      <c r="G30" s="231"/>
    </row>
    <row r="31" spans="1:7" s="34" customFormat="1" ht="24" x14ac:dyDescent="0.25">
      <c r="A31" s="112"/>
      <c r="B31" s="250" t="str">
        <f>O.Analítico!F178</f>
        <v>PORCELANATO TECNICO RETIFICADO, DIM 100 X 30 CM, LINHA METAL, MODELO CORTEN NATURAL, MARCA PORTOBELLO OU SIMILAR</v>
      </c>
      <c r="C31" s="112" t="s">
        <v>10</v>
      </c>
      <c r="D31" s="242">
        <f>O.Analítico!I178</f>
        <v>98</v>
      </c>
      <c r="E31" s="242"/>
      <c r="F31" s="242"/>
      <c r="G31" s="243">
        <f>MEDIAN(D31:F31)</f>
        <v>98</v>
      </c>
    </row>
    <row r="32" spans="1:7" s="34" customFormat="1" ht="24" x14ac:dyDescent="0.25">
      <c r="A32" s="230" t="str">
        <f>O.Analítico!A180</f>
        <v>4.8.05 / 4.13.02</v>
      </c>
      <c r="B32" s="249" t="str">
        <f>O.Analítico!F180</f>
        <v>FORNECIMENTO E ASSENTAMENTO CARPETE EM MANTA BEAULIEU BERBER POINT</v>
      </c>
      <c r="C32" s="230" t="s">
        <v>10</v>
      </c>
      <c r="D32" s="231" t="s">
        <v>1237</v>
      </c>
      <c r="E32" s="231"/>
      <c r="F32" s="231" t="s">
        <v>1238</v>
      </c>
      <c r="G32" s="231"/>
    </row>
    <row r="33" spans="1:10" s="34" customFormat="1" ht="24" x14ac:dyDescent="0.25">
      <c r="A33" s="112"/>
      <c r="B33" s="250" t="str">
        <f>B32</f>
        <v>FORNECIMENTO E ASSENTAMENTO CARPETE EM MANTA BEAULIEU BERBER POINT</v>
      </c>
      <c r="C33" s="112" t="s">
        <v>10</v>
      </c>
      <c r="D33" s="242">
        <v>106.2</v>
      </c>
      <c r="E33" s="242"/>
      <c r="F33" s="242">
        <v>110</v>
      </c>
      <c r="G33" s="243">
        <f>MEDIAN(D33:F33)</f>
        <v>108.1</v>
      </c>
    </row>
    <row r="34" spans="1:10" s="26" customFormat="1" ht="36" x14ac:dyDescent="0.25">
      <c r="A34" s="230" t="str">
        <f>O.Analítico!A183</f>
        <v>4.12.04</v>
      </c>
      <c r="B34" s="249" t="str">
        <f>O.Analítico!F183</f>
        <v>FORNECIMENTO E ASSENTAMENTO DE REVESTIMENTO VINILICO PARA USO COMERCIAL, SISTEMA CLICK, LINHA CITY, MODELO PETRA, MARCA DURAFLOOR OU EQUIVALENTE SIMILAR</v>
      </c>
      <c r="C34" s="230" t="s">
        <v>10</v>
      </c>
      <c r="D34" s="231" t="s">
        <v>1237</v>
      </c>
      <c r="E34" s="231"/>
      <c r="F34" s="231" t="s">
        <v>1238</v>
      </c>
      <c r="G34" s="231"/>
    </row>
    <row r="35" spans="1:10" s="26" customFormat="1" ht="36" x14ac:dyDescent="0.25">
      <c r="A35" s="112"/>
      <c r="B35" s="250" t="str">
        <f>O.Analítico!F184</f>
        <v>FORNECIMENTO E ASSENTAMENTO DE REVESTIMENTO VINILICO PARA USO COMERCIAL, SISTEMA CLICK, LINHA CITY, MODELO PETRA, MARCA DURAFLOOR OU EQUIVALENTE SIMILAR</v>
      </c>
      <c r="C35" s="112" t="s">
        <v>10</v>
      </c>
      <c r="D35" s="242">
        <v>190</v>
      </c>
      <c r="E35" s="242"/>
      <c r="F35" s="242">
        <v>206</v>
      </c>
      <c r="G35" s="243">
        <f>MEDIAN(D35:F35)</f>
        <v>198</v>
      </c>
    </row>
    <row r="36" spans="1:10" s="26" customFormat="1" ht="60" x14ac:dyDescent="0.25">
      <c r="A36" s="230" t="str">
        <f>O.Analítico!A186</f>
        <v>4.7.06</v>
      </c>
      <c r="B36" s="249" t="str">
        <f>O.Analítico!F186</f>
        <v>FORNECIMENTO E MONTAGEM DE FECHAMENTO  EM PAINEL DE ACM (ALUMINIUM COMPOSITE MATERIAL) COM LÂMINAS EXTERNAS ALUMÍNIO DE 0,3MM E NÚCLEO DE POLIETILENO DE BAIXA DENSIDADE COM ESPESSURA FINAL DE 4MM, NA COR MARRON, TIPO REYNOBOND, ALUCOBOND, OU SIMILAR, INCLUSIVE ESTRUTURAS AUXILIARES</v>
      </c>
      <c r="C36" s="230" t="s">
        <v>10</v>
      </c>
      <c r="D36" s="231" t="s">
        <v>1242</v>
      </c>
      <c r="E36" s="231"/>
      <c r="F36" s="231"/>
      <c r="G36" s="231"/>
    </row>
    <row r="37" spans="1:10" s="26" customFormat="1" ht="60" x14ac:dyDescent="0.25">
      <c r="A37" s="112"/>
      <c r="B37" s="250" t="str">
        <f>B36</f>
        <v>FORNECIMENTO E MONTAGEM DE FECHAMENTO  EM PAINEL DE ACM (ALUMINIUM COMPOSITE MATERIAL) COM LÂMINAS EXTERNAS ALUMÍNIO DE 0,3MM E NÚCLEO DE POLIETILENO DE BAIXA DENSIDADE COM ESPESSURA FINAL DE 4MM, NA COR MARRON, TIPO REYNOBOND, ALUCOBOND, OU SIMILAR, INCLUSIVE ESTRUTURAS AUXILIARES</v>
      </c>
      <c r="C37" s="112" t="s">
        <v>10</v>
      </c>
      <c r="D37" s="242">
        <f>O.Analítico!I187</f>
        <v>90</v>
      </c>
      <c r="E37" s="242"/>
      <c r="F37" s="242"/>
      <c r="G37" s="243">
        <f>MEDIAN(D37:F37)</f>
        <v>90</v>
      </c>
    </row>
    <row r="38" spans="1:10" s="22" customFormat="1" ht="48" x14ac:dyDescent="0.25">
      <c r="A38" s="230" t="str">
        <f>O.Analítico!A189</f>
        <v>4.8.01</v>
      </c>
      <c r="B38" s="249" t="str">
        <f>O.Analítico!F189</f>
        <v>FORNECIMENTO E ASSENTAMENTO DE PORTA P1  DE MADEIRA LISA SEMI OCA, LARGURA 0,8M,  CATALAGO MACTAB - COD 75, LINHA MD01 - 75MM, PORTA COD 0, MOD B, AMADEIRADO CARVALHO PRATA, ALT 2,10M OU EQUIVALENTE SIMILAR</v>
      </c>
      <c r="C38" s="230" t="s">
        <v>256</v>
      </c>
      <c r="D38" s="231" t="s">
        <v>1238</v>
      </c>
      <c r="E38" s="231"/>
      <c r="F38" s="231"/>
      <c r="G38" s="231"/>
    </row>
    <row r="39" spans="1:10" s="22" customFormat="1" ht="48" x14ac:dyDescent="0.25">
      <c r="A39" s="112"/>
      <c r="B39" s="250" t="str">
        <f>B38</f>
        <v>FORNECIMENTO E ASSENTAMENTO DE PORTA P1  DE MADEIRA LISA SEMI OCA, LARGURA 0,8M,  CATALAGO MACTAB - COD 75, LINHA MD01 - 75MM, PORTA COD 0, MOD B, AMADEIRADO CARVALHO PRATA, ALT 2,10M OU EQUIVALENTE SIMILAR</v>
      </c>
      <c r="C39" s="112" t="s">
        <v>256</v>
      </c>
      <c r="D39" s="242"/>
      <c r="E39" s="242"/>
      <c r="F39" s="242"/>
      <c r="G39" s="243" t="e">
        <f>MEDIAN(D39:F39)</f>
        <v>#NUM!</v>
      </c>
    </row>
    <row r="40" spans="1:10" s="22" customFormat="1" ht="48" x14ac:dyDescent="0.25">
      <c r="A40" s="230" t="str">
        <f>O.Analítico!A192</f>
        <v>4.8.02</v>
      </c>
      <c r="B40" s="249" t="str">
        <f>O.Analítico!F192</f>
        <v>FORNECIMENTO E ASSENTAMENTO DE PORTA P2 DE MADEIRA LISA SEMI OCA, LARGURA 0,7M,  CATALAGO MACTAB - COD 75, LINHA MD01 - 75MM, PORTA COD 0, MOD B, AMADEIRADO CARVALHO PRATA, ALT 2,10M OU EQUIVALENTE SIMILAR</v>
      </c>
      <c r="C40" s="230" t="s">
        <v>256</v>
      </c>
      <c r="D40" s="231" t="s">
        <v>1238</v>
      </c>
      <c r="E40" s="231"/>
      <c r="F40" s="231"/>
      <c r="G40" s="231"/>
    </row>
    <row r="41" spans="1:10" s="22" customFormat="1" ht="48" x14ac:dyDescent="0.25">
      <c r="A41" s="112"/>
      <c r="B41" s="250" t="str">
        <f>B40</f>
        <v>FORNECIMENTO E ASSENTAMENTO DE PORTA P2 DE MADEIRA LISA SEMI OCA, LARGURA 0,7M,  CATALAGO MACTAB - COD 75, LINHA MD01 - 75MM, PORTA COD 0, MOD B, AMADEIRADO CARVALHO PRATA, ALT 2,10M OU EQUIVALENTE SIMILAR</v>
      </c>
      <c r="C41" s="112" t="s">
        <v>256</v>
      </c>
      <c r="D41" s="242"/>
      <c r="E41" s="242"/>
      <c r="F41" s="242"/>
      <c r="G41" s="243" t="e">
        <f>MEDIAN(D41:F41)</f>
        <v>#NUM!</v>
      </c>
    </row>
    <row r="42" spans="1:10" s="22" customFormat="1" ht="48" x14ac:dyDescent="0.25">
      <c r="A42" s="230" t="str">
        <f>O.Analítico!A195</f>
        <v>4.8.03</v>
      </c>
      <c r="B42" s="249" t="str">
        <f>O.Analítico!F195</f>
        <v>FORNECIMENTO E ASSENTAMENTO DE PORTA P3 DE MADEIRA LISA SEMI OCA, LARGURA 0,6M,  CATALAGO MACTAB - COD 75, LINHA MD01 - 75MM, PORTA COD 0, MOD B, AMADEIRADO CARVALHO PRATA, ALT 2,10M, OU EQUIVALENTE SIMILAR</v>
      </c>
      <c r="C42" s="230" t="s">
        <v>256</v>
      </c>
      <c r="D42" s="231" t="s">
        <v>1238</v>
      </c>
      <c r="E42" s="231"/>
      <c r="F42" s="231"/>
      <c r="G42" s="231"/>
    </row>
    <row r="43" spans="1:10" s="22" customFormat="1" ht="48" x14ac:dyDescent="0.25">
      <c r="A43" s="112"/>
      <c r="B43" s="250" t="str">
        <f>B42</f>
        <v>FORNECIMENTO E ASSENTAMENTO DE PORTA P3 DE MADEIRA LISA SEMI OCA, LARGURA 0,6M,  CATALAGO MACTAB - COD 75, LINHA MD01 - 75MM, PORTA COD 0, MOD B, AMADEIRADO CARVALHO PRATA, ALT 2,10M, OU EQUIVALENTE SIMILAR</v>
      </c>
      <c r="C43" s="112" t="s">
        <v>256</v>
      </c>
      <c r="D43" s="242"/>
      <c r="E43" s="242"/>
      <c r="F43" s="242"/>
      <c r="G43" s="243" t="e">
        <f>MEDIAN(D43:F43)</f>
        <v>#NUM!</v>
      </c>
    </row>
    <row r="44" spans="1:10" s="22" customFormat="1" ht="48" x14ac:dyDescent="0.25">
      <c r="A44" s="230" t="str">
        <f>O.Analítico!A197</f>
        <v>4.8.04</v>
      </c>
      <c r="B44" s="249" t="str">
        <f>O.Analítico!F197</f>
        <v>FORNECIMENTO E ASSENTAMENTO DE PORTA P4 DE MADEIRA LISA SEMI OCA, LARGURA 0,9M,  CATALAGO MACTAB - COD 75, LINHA MD01 - 75MM, PORTA COD 0, MOD B, AMADEIRADO CARVALHO PRATA, ALT 2,10M, LARG 0,8M OU EQIVALENTE SIMILAR</v>
      </c>
      <c r="C44" s="230" t="s">
        <v>256</v>
      </c>
      <c r="D44" s="231" t="s">
        <v>1238</v>
      </c>
      <c r="E44" s="231"/>
      <c r="F44" s="231"/>
      <c r="G44" s="231"/>
    </row>
    <row r="45" spans="1:10" s="22" customFormat="1" ht="48" x14ac:dyDescent="0.25">
      <c r="A45" s="112"/>
      <c r="B45" s="250" t="str">
        <f>B44</f>
        <v>FORNECIMENTO E ASSENTAMENTO DE PORTA P4 DE MADEIRA LISA SEMI OCA, LARGURA 0,9M,  CATALAGO MACTAB - COD 75, LINHA MD01 - 75MM, PORTA COD 0, MOD B, AMADEIRADO CARVALHO PRATA, ALT 2,10M, LARG 0,8M OU EQIVALENTE SIMILAR</v>
      </c>
      <c r="C45" s="112" t="s">
        <v>256</v>
      </c>
      <c r="D45" s="242"/>
      <c r="E45" s="242"/>
      <c r="F45" s="242"/>
      <c r="G45" s="243" t="e">
        <f>MEDIAN(D45:F45)</f>
        <v>#NUM!</v>
      </c>
    </row>
    <row r="46" spans="1:10" s="19" customFormat="1" ht="48" x14ac:dyDescent="0.25">
      <c r="A46" s="230" t="str">
        <f>O.Analítico!A200</f>
        <v>4.8.05</v>
      </c>
      <c r="B46" s="249" t="str">
        <f>O.Analítico!F200</f>
        <v>FORNECIMENTO E ASSENTAMENTO DE PORTA P5 DE CORRER  DE MADEIRA LISA SEMI OCA, CATALAGO MACTAB - COD 75, LINHA MD01 - 75MM, PORTA COD 0, MOD B, AMADEIRADO CARVALHO PRATA, ALT 2,15M, LARG 0,9M OU EQUIVALENTE SIMILAR</v>
      </c>
      <c r="C46" s="230" t="s">
        <v>256</v>
      </c>
      <c r="D46" s="231" t="s">
        <v>1238</v>
      </c>
      <c r="E46" s="231"/>
      <c r="F46" s="231"/>
      <c r="G46" s="231"/>
    </row>
    <row r="47" spans="1:10" ht="48" x14ac:dyDescent="0.25">
      <c r="A47" s="112"/>
      <c r="B47" s="250" t="str">
        <f>B46</f>
        <v>FORNECIMENTO E ASSENTAMENTO DE PORTA P5 DE CORRER  DE MADEIRA LISA SEMI OCA, CATALAGO MACTAB - COD 75, LINHA MD01 - 75MM, PORTA COD 0, MOD B, AMADEIRADO CARVALHO PRATA, ALT 2,15M, LARG 0,9M OU EQUIVALENTE SIMILAR</v>
      </c>
      <c r="C47" s="112" t="s">
        <v>256</v>
      </c>
      <c r="D47" s="242"/>
      <c r="E47" s="242"/>
      <c r="F47" s="242"/>
      <c r="G47" s="243" t="e">
        <f>MEDIAN(D47:F47)</f>
        <v>#NUM!</v>
      </c>
      <c r="H47" s="22"/>
      <c r="I47" s="22"/>
      <c r="J47" s="23"/>
    </row>
    <row r="48" spans="1:10" s="19" customFormat="1" ht="48" x14ac:dyDescent="0.25">
      <c r="A48" s="230" t="str">
        <f>O.Analítico!A203</f>
        <v>4.8.06</v>
      </c>
      <c r="B48" s="249" t="str">
        <f>O.Analítico!F203</f>
        <v>FORNECIMENTO E ASSENTAMENTO DE PORTA P6 DE MADEIRA LISA SEMI OCA,  CATALAGO MACTAB - COD 75, LINHA MD01 - 75MM, PORTA COD 0, MOD B, AMADEIRADO CARVALHO PRATA, ALT 2,10M, LARG 1,0M OU EQUIVALENTE SIMILAR</v>
      </c>
      <c r="C48" s="230" t="s">
        <v>256</v>
      </c>
      <c r="D48" s="231" t="s">
        <v>1238</v>
      </c>
      <c r="E48" s="231"/>
      <c r="F48" s="231"/>
      <c r="G48" s="231"/>
    </row>
    <row r="49" spans="1:10" ht="48" x14ac:dyDescent="0.25">
      <c r="A49" s="112"/>
      <c r="B49" s="250" t="str">
        <f>B48</f>
        <v>FORNECIMENTO E ASSENTAMENTO DE PORTA P6 DE MADEIRA LISA SEMI OCA,  CATALAGO MACTAB - COD 75, LINHA MD01 - 75MM, PORTA COD 0, MOD B, AMADEIRADO CARVALHO PRATA, ALT 2,10M, LARG 1,0M OU EQUIVALENTE SIMILAR</v>
      </c>
      <c r="C49" s="112" t="s">
        <v>256</v>
      </c>
      <c r="D49" s="242"/>
      <c r="E49" s="242"/>
      <c r="F49" s="242"/>
      <c r="G49" s="243" t="e">
        <f>MEDIAN(D49:F49)</f>
        <v>#NUM!</v>
      </c>
      <c r="H49" s="22"/>
      <c r="I49" s="22"/>
      <c r="J49" s="23"/>
    </row>
    <row r="50" spans="1:10" ht="24" x14ac:dyDescent="0.25">
      <c r="A50" s="230" t="str">
        <f>O.Analítico!A209</f>
        <v>4.9.03</v>
      </c>
      <c r="B50" s="249" t="str">
        <f>O.Analítico!F209</f>
        <v>PORTA AUTOMATICA EM VIDRO TEMPERADO NA COR FUME, DIM. 2,62 X 2,1M, TIPO P7.</v>
      </c>
      <c r="C50" s="230" t="s">
        <v>10</v>
      </c>
      <c r="D50" s="231" t="s">
        <v>1243</v>
      </c>
      <c r="E50" s="231"/>
      <c r="F50" s="231"/>
      <c r="G50" s="231"/>
      <c r="H50" s="22"/>
      <c r="I50" s="22"/>
      <c r="J50" s="22"/>
    </row>
    <row r="51" spans="1:10" s="19" customFormat="1" ht="24" x14ac:dyDescent="0.25">
      <c r="A51" s="112"/>
      <c r="B51" s="250" t="str">
        <f>B50</f>
        <v>PORTA AUTOMATICA EM VIDRO TEMPERADO NA COR FUME, DIM. 2,62 X 2,1M, TIPO P7.</v>
      </c>
      <c r="C51" s="112" t="s">
        <v>10</v>
      </c>
      <c r="D51" s="242">
        <f>O.Analítico!I210</f>
        <v>13100</v>
      </c>
      <c r="E51" s="242"/>
      <c r="F51" s="242"/>
      <c r="G51" s="243">
        <f>MEDIAN(D51:F51)</f>
        <v>13100</v>
      </c>
      <c r="J51" s="24"/>
    </row>
    <row r="52" spans="1:10" x14ac:dyDescent="0.25">
      <c r="A52" s="230" t="str">
        <f>O.Analítico!A212</f>
        <v>4.11.02</v>
      </c>
      <c r="B52" s="249" t="str">
        <f>O.Analítico!F212</f>
        <v>PORTÃO EM TUBO METALICO QUADRADO DE 1 X 1''.</v>
      </c>
      <c r="C52" s="230" t="s">
        <v>10</v>
      </c>
      <c r="D52" s="231" t="s">
        <v>1244</v>
      </c>
      <c r="E52" s="231"/>
      <c r="F52" s="231"/>
      <c r="G52" s="231"/>
      <c r="H52" s="22"/>
      <c r="I52" s="22"/>
      <c r="J52" s="23"/>
    </row>
    <row r="53" spans="1:10" s="228" customFormat="1" x14ac:dyDescent="0.25">
      <c r="A53" s="235"/>
      <c r="B53" s="257" t="str">
        <f>O.Analítico!F216</f>
        <v>TUBO METALICO QUADRADO 1''X1'', NA CHAPA 14</v>
      </c>
      <c r="C53" s="233" t="s">
        <v>8</v>
      </c>
      <c r="D53" s="234">
        <f>O.Analítico!I216</f>
        <v>8.5</v>
      </c>
      <c r="E53" s="234"/>
      <c r="F53" s="234"/>
      <c r="G53" s="243">
        <f>MEDIAN(D53:F53)</f>
        <v>8.5</v>
      </c>
      <c r="J53" s="229"/>
    </row>
    <row r="54" spans="1:10" s="19" customFormat="1" x14ac:dyDescent="0.25">
      <c r="A54" s="112"/>
      <c r="B54" s="250" t="str">
        <f>O.Analítico!F217</f>
        <v>ELETRODO</v>
      </c>
      <c r="C54" s="112" t="s">
        <v>256</v>
      </c>
      <c r="D54" s="242">
        <f>O.Analítico!I217</f>
        <v>7</v>
      </c>
      <c r="E54" s="242"/>
      <c r="F54" s="242"/>
      <c r="G54" s="243">
        <f>MEDIAN(D54:F54)</f>
        <v>7</v>
      </c>
      <c r="H54" s="24"/>
      <c r="I54" s="24"/>
      <c r="J54" s="24"/>
    </row>
    <row r="55" spans="1:10" x14ac:dyDescent="0.25">
      <c r="A55" s="230" t="str">
        <f>O.Analítico!A219</f>
        <v>4.11.03</v>
      </c>
      <c r="B55" s="249" t="str">
        <f>O.Analítico!F219</f>
        <v>CORRIMAO EM AÇO INOX SIMPLES CHUMBADO EM ALVENARIA</v>
      </c>
      <c r="C55" s="230" t="s">
        <v>8</v>
      </c>
      <c r="D55" s="231" t="s">
        <v>1244</v>
      </c>
      <c r="E55" s="231"/>
      <c r="F55" s="231"/>
      <c r="G55" s="231"/>
      <c r="H55" s="22"/>
      <c r="I55" s="22"/>
      <c r="J55" s="22"/>
    </row>
    <row r="56" spans="1:10" x14ac:dyDescent="0.25">
      <c r="A56" s="112"/>
      <c r="B56" s="186" t="s">
        <v>1067</v>
      </c>
      <c r="C56" s="112" t="s">
        <v>8</v>
      </c>
      <c r="D56" s="242">
        <v>16</v>
      </c>
      <c r="E56" s="242"/>
      <c r="F56" s="242"/>
      <c r="G56" s="243">
        <f>MEDIAN(D56:F56)</f>
        <v>16</v>
      </c>
      <c r="H56" s="22"/>
      <c r="I56" s="22"/>
      <c r="J56" s="23"/>
    </row>
    <row r="57" spans="1:10" s="30" customFormat="1" ht="36" x14ac:dyDescent="0.25">
      <c r="A57" s="230" t="str">
        <f>O.Analítico!A225</f>
        <v>4.11.04</v>
      </c>
      <c r="B57" s="249" t="str">
        <f>O.Analítico!F225</f>
        <v>FORNECIMENTO E INSTALAÇÃO DE LETREIRO COMPOSTO DE LETRAS EM AÇO INOX COM ESPESSURA DE 20CM A SEREM INSTALADAS AO RECUO FRONTAL DO LOTE</v>
      </c>
      <c r="C57" s="230" t="s">
        <v>256</v>
      </c>
      <c r="D57" s="231" t="s">
        <v>1245</v>
      </c>
      <c r="E57" s="231"/>
      <c r="F57" s="231"/>
      <c r="G57" s="231"/>
      <c r="J57" s="31"/>
    </row>
    <row r="58" spans="1:10" s="30" customFormat="1" ht="36" x14ac:dyDescent="0.25">
      <c r="A58" s="112"/>
      <c r="B58" s="250" t="str">
        <f>B57</f>
        <v>FORNECIMENTO E INSTALAÇÃO DE LETREIRO COMPOSTO DE LETRAS EM AÇO INOX COM ESPESSURA DE 20CM A SEREM INSTALADAS AO RECUO FRONTAL DO LOTE</v>
      </c>
      <c r="C58" s="112" t="s">
        <v>256</v>
      </c>
      <c r="D58" s="244">
        <f>O.Analítico!I226</f>
        <v>9072.5</v>
      </c>
      <c r="E58" s="244"/>
      <c r="F58" s="244"/>
      <c r="G58" s="243">
        <f>MEDIAN(D58:F58)</f>
        <v>9072.5</v>
      </c>
      <c r="J58" s="31"/>
    </row>
    <row r="59" spans="1:10" s="30" customFormat="1" ht="24" x14ac:dyDescent="0.25">
      <c r="A59" s="230" t="str">
        <f>O.Analítico!A228</f>
        <v>4.11.05</v>
      </c>
      <c r="B59" s="249" t="str">
        <f>O.Analítico!F228</f>
        <v>FORNECIMENTO E INSTALAÇÃO DE PLACAS EM AÇO, DIM 20X10X5CM, COM NOME E SINALIZAÇÃO/DESENHO DOS AMBIENTES IMPRESSOS NA COR PRETA</v>
      </c>
      <c r="C59" s="230" t="s">
        <v>256</v>
      </c>
      <c r="D59" s="231" t="s">
        <v>1245</v>
      </c>
      <c r="E59" s="231"/>
      <c r="F59" s="231"/>
      <c r="G59" s="231"/>
      <c r="J59" s="31"/>
    </row>
    <row r="60" spans="1:10" s="30" customFormat="1" ht="24" x14ac:dyDescent="0.25">
      <c r="A60" s="112"/>
      <c r="B60" s="250" t="str">
        <f>B59</f>
        <v>FORNECIMENTO E INSTALAÇÃO DE PLACAS EM AÇO, DIM 20X10X5CM, COM NOME E SINALIZAÇÃO/DESENHO DOS AMBIENTES IMPRESSOS NA COR PRETA</v>
      </c>
      <c r="C60" s="112" t="s">
        <v>256</v>
      </c>
      <c r="D60" s="244">
        <v>50</v>
      </c>
      <c r="E60" s="244"/>
      <c r="F60" s="244"/>
      <c r="G60" s="243">
        <f>MEDIAN(D60:F60)</f>
        <v>50</v>
      </c>
      <c r="J60" s="31"/>
    </row>
    <row r="61" spans="1:10" s="34" customFormat="1" ht="36" x14ac:dyDescent="0.25">
      <c r="A61" s="230" t="str">
        <f>O.Analítico!A231</f>
        <v>4.11.06</v>
      </c>
      <c r="B61" s="249" t="str">
        <f>O.Analítico!F231</f>
        <v>FORNECIMENTO E INSTALAÇÃO NOS BANHEIROS DE PLACAS EM AÇO, DIM 15X10X5CM, COM NOME E SINALIZAÇÃO/DESENHO DO AMBIENTE IMPRESSO NA COR PRETA</v>
      </c>
      <c r="C61" s="230" t="s">
        <v>256</v>
      </c>
      <c r="D61" s="231" t="s">
        <v>1245</v>
      </c>
      <c r="E61" s="231"/>
      <c r="F61" s="231"/>
      <c r="G61" s="231"/>
      <c r="J61" s="31"/>
    </row>
    <row r="62" spans="1:10" s="34" customFormat="1" ht="36" x14ac:dyDescent="0.25">
      <c r="A62" s="112"/>
      <c r="B62" s="250" t="str">
        <f>B61</f>
        <v>FORNECIMENTO E INSTALAÇÃO NOS BANHEIROS DE PLACAS EM AÇO, DIM 15X10X5CM, COM NOME E SINALIZAÇÃO/DESENHO DO AMBIENTE IMPRESSO NA COR PRETA</v>
      </c>
      <c r="C62" s="112" t="s">
        <v>256</v>
      </c>
      <c r="D62" s="244">
        <v>50</v>
      </c>
      <c r="E62" s="244"/>
      <c r="F62" s="244"/>
      <c r="G62" s="243">
        <f>MEDIAN(D62:F62)</f>
        <v>50</v>
      </c>
      <c r="J62" s="31"/>
    </row>
    <row r="63" spans="1:10" s="34" customFormat="1" ht="24" x14ac:dyDescent="0.25">
      <c r="A63" s="230" t="str">
        <f>O.Analítico!A234</f>
        <v>4.11.07</v>
      </c>
      <c r="B63" s="249" t="str">
        <f>O.Analítico!F234</f>
        <v>INSTALAÇÃO DE BICICLETARIO COMPOSTO POR BARRA TUBULAR EM FERRO GALVANIZADO COM BITOLA DE 2'', COMPRIMEIRO 2M</v>
      </c>
      <c r="C63" s="230" t="s">
        <v>256</v>
      </c>
      <c r="D63" s="231" t="s">
        <v>1244</v>
      </c>
      <c r="E63" s="231"/>
      <c r="F63" s="231"/>
      <c r="G63" s="231"/>
      <c r="J63" s="31"/>
    </row>
    <row r="64" spans="1:10" s="34" customFormat="1" x14ac:dyDescent="0.25">
      <c r="A64" s="112"/>
      <c r="B64" s="250" t="str">
        <f>O.Analítico!F238</f>
        <v>BARRA TUBULAR EM FERRO GALVANIZADO COM BITOLA DE 2"</v>
      </c>
      <c r="C64" s="112" t="s">
        <v>8</v>
      </c>
      <c r="D64" s="244">
        <v>8</v>
      </c>
      <c r="E64" s="244"/>
      <c r="F64" s="244"/>
      <c r="G64" s="243">
        <f>MEDIAN(D64:F64)</f>
        <v>8</v>
      </c>
      <c r="J64" s="31"/>
    </row>
    <row r="65" spans="1:10" s="34" customFormat="1" ht="24" x14ac:dyDescent="0.25">
      <c r="A65" s="230" t="str">
        <f>O.Analítico!A241</f>
        <v>4.11.09</v>
      </c>
      <c r="B65" s="249" t="str">
        <f>O.Analítico!F241</f>
        <v>BRISES EM PERFIS DE ALUMINIO, DIM 15X10CM, COM PINTURA ELETROSTATICA BRANCA</v>
      </c>
      <c r="C65" s="230" t="s">
        <v>256</v>
      </c>
      <c r="D65" s="231" t="s">
        <v>1273</v>
      </c>
      <c r="E65" s="231"/>
      <c r="F65" s="231"/>
      <c r="G65" s="231"/>
      <c r="J65" s="31"/>
    </row>
    <row r="66" spans="1:10" s="34" customFormat="1" ht="24" x14ac:dyDescent="0.25">
      <c r="A66" s="112"/>
      <c r="B66" s="250" t="str">
        <f>B65</f>
        <v>BRISES EM PERFIS DE ALUMINIO, DIM 15X10CM, COM PINTURA ELETROSTATICA BRANCA</v>
      </c>
      <c r="C66" s="112" t="s">
        <v>256</v>
      </c>
      <c r="D66" s="244">
        <v>450</v>
      </c>
      <c r="E66" s="244"/>
      <c r="F66" s="244"/>
      <c r="G66" s="243">
        <f>MEDIAN(D66:F66)</f>
        <v>450</v>
      </c>
      <c r="J66" s="31"/>
    </row>
    <row r="67" spans="1:10" s="34" customFormat="1" ht="36" x14ac:dyDescent="0.25">
      <c r="A67" s="230" t="str">
        <f>O.Analítico!A244</f>
        <v>4.12.05</v>
      </c>
      <c r="B67" s="249" t="str">
        <f>O.Analítico!F244</f>
        <v>FORNECIMENTO E ASSENTAMENTO DE PISO PORCELANATO TECNICO RETIFICADO, DIM 90 X 90 CM, LINHA CONCRETISSYMA, MODELO  MATIZ GRIGIO, MARCA PORTOBELLO OU EQUIVALENTE SIMILAR</v>
      </c>
      <c r="C67" s="230" t="s">
        <v>256</v>
      </c>
      <c r="D67" s="231" t="s">
        <v>1241</v>
      </c>
      <c r="E67" s="231"/>
      <c r="F67" s="231"/>
      <c r="G67" s="231"/>
      <c r="J67" s="31"/>
    </row>
    <row r="68" spans="1:10" s="34" customFormat="1" ht="24" x14ac:dyDescent="0.25">
      <c r="A68" s="112"/>
      <c r="B68" s="250" t="str">
        <f>O.Analítico!F249</f>
        <v>PORCELANATO TECNICO RETIFICADO, DIM 90 X 90 CM, LINHA CONCRETISSYMA, MODELO  MATIZ GRIGIO, MARCA PORTOBELLO OU SIMILAR</v>
      </c>
      <c r="C68" s="112" t="s">
        <v>10</v>
      </c>
      <c r="D68" s="244">
        <f>O.Analítico!I249</f>
        <v>76</v>
      </c>
      <c r="E68" s="244"/>
      <c r="F68" s="244"/>
      <c r="G68" s="243">
        <f>MEDIAN(D68:F68)</f>
        <v>76</v>
      </c>
      <c r="J68" s="31"/>
    </row>
    <row r="69" spans="1:10" s="34" customFormat="1" ht="24" x14ac:dyDescent="0.25">
      <c r="A69" s="230" t="str">
        <f>O.Analítico!A251</f>
        <v>4.12.08</v>
      </c>
      <c r="B69" s="249" t="str">
        <f>O.Analítico!F251</f>
        <v>FORNECIMENTO E ASSENTAMENTO DE PISO DE ALERTA EM ELEMENTO TAIL INOX.</v>
      </c>
      <c r="C69" s="230" t="s">
        <v>256</v>
      </c>
      <c r="D69" s="231" t="s">
        <v>1246</v>
      </c>
      <c r="E69" s="231"/>
      <c r="F69" s="231"/>
      <c r="G69" s="231"/>
      <c r="J69" s="31"/>
    </row>
    <row r="70" spans="1:10" s="34" customFormat="1" ht="24" x14ac:dyDescent="0.25">
      <c r="A70" s="112"/>
      <c r="B70" s="250" t="str">
        <f>O.Analítico!F252</f>
        <v>FORNECIMENTO E ASSENTAMENTO DE PISO DE ALERTA EM ELEMENTO TAIL INOX.</v>
      </c>
      <c r="C70" s="112" t="s">
        <v>256</v>
      </c>
      <c r="D70" s="244">
        <f>O.Analítico!I252</f>
        <v>29.9</v>
      </c>
      <c r="E70" s="244"/>
      <c r="F70" s="244"/>
      <c r="G70" s="243">
        <f>MEDIAN(D70:F70)</f>
        <v>29.9</v>
      </c>
      <c r="J70" s="31"/>
    </row>
    <row r="71" spans="1:10" s="34" customFormat="1" ht="36" x14ac:dyDescent="0.25">
      <c r="A71" s="230" t="str">
        <f>O.Analítico!A254</f>
        <v>4.13.01</v>
      </c>
      <c r="B71" s="249" t="str">
        <f>O.Analítico!F254</f>
        <v>BANCADA EM NONOGLASS, DIM 0,8X0,45M, COM CUBA ESCULPIDA E TORNEIRA DE BANCADA, TESTEIRA COM 0,2CM DE ALTURA,  COM ENCONTRO COM 45 GRAUS</v>
      </c>
      <c r="C71" s="230" t="s">
        <v>256</v>
      </c>
      <c r="D71" s="231" t="s">
        <v>1247</v>
      </c>
      <c r="E71" s="231"/>
      <c r="F71" s="231"/>
      <c r="G71" s="231"/>
      <c r="J71" s="31"/>
    </row>
    <row r="72" spans="1:10" s="34" customFormat="1" ht="36" x14ac:dyDescent="0.25">
      <c r="A72" s="112"/>
      <c r="B72" s="250" t="str">
        <f>O.Analítico!F255</f>
        <v>BANCADA EM NONOGLASS, DIM 0,8X0,45M, COM CUBA ESCULPIDA E TORNEIRA DE BANCADA, TESTEIRA COM 0,2CM DE ALTURA,  COM ENCONTRO COM 45 GRAUS</v>
      </c>
      <c r="C72" s="112" t="s">
        <v>256</v>
      </c>
      <c r="D72" s="244">
        <f>O.Analítico!I255</f>
        <v>1326</v>
      </c>
      <c r="E72" s="244"/>
      <c r="F72" s="244"/>
      <c r="G72" s="243">
        <f>MEDIAN(D72:F72)</f>
        <v>1326</v>
      </c>
      <c r="J72" s="31"/>
    </row>
    <row r="73" spans="1:10" s="34" customFormat="1" ht="36" x14ac:dyDescent="0.25">
      <c r="A73" s="230" t="s">
        <v>378</v>
      </c>
      <c r="B73" s="249" t="str">
        <f>O.Analítico!F257</f>
        <v>BANCADA EM GRANITO AQUALUX, DIM 1X 0,5M, COM FURO PARA CUBA DE APOIO E TORNEIRA DE BANCADA, TESTEIRA DE 5CM,  COM ACABAMENTOS EM 45 GRAUS.</v>
      </c>
      <c r="C73" s="230" t="s">
        <v>256</v>
      </c>
      <c r="D73" s="231" t="s">
        <v>1247</v>
      </c>
      <c r="E73" s="231"/>
      <c r="F73" s="231"/>
      <c r="G73" s="231"/>
      <c r="J73" s="31"/>
    </row>
    <row r="74" spans="1:10" s="34" customFormat="1" ht="36" x14ac:dyDescent="0.25">
      <c r="A74" s="112"/>
      <c r="B74" s="250" t="str">
        <f>B73</f>
        <v>BANCADA EM GRANITO AQUALUX, DIM 1X 0,5M, COM FURO PARA CUBA DE APOIO E TORNEIRA DE BANCADA, TESTEIRA DE 5CM,  COM ACABAMENTOS EM 45 GRAUS.</v>
      </c>
      <c r="C74" s="112" t="s">
        <v>256</v>
      </c>
      <c r="D74" s="244">
        <f>O.Analítico!I258</f>
        <v>229.5</v>
      </c>
      <c r="E74" s="244"/>
      <c r="F74" s="244"/>
      <c r="G74" s="243">
        <f>MEDIAN(D74:F74)</f>
        <v>229.5</v>
      </c>
      <c r="J74" s="31"/>
    </row>
    <row r="75" spans="1:10" s="34" customFormat="1" ht="36" x14ac:dyDescent="0.25">
      <c r="A75" s="230" t="s">
        <v>379</v>
      </c>
      <c r="B75" s="249" t="str">
        <f>O.Analítico!F257</f>
        <v>BANCADA EM GRANITO AQUALUX, DIM 1X 0,5M, COM FURO PARA CUBA DE APOIO E TORNEIRA DE BANCADA, TESTEIRA DE 5CM,  COM ACABAMENTOS EM 45 GRAUS.</v>
      </c>
      <c r="C75" s="230" t="s">
        <v>256</v>
      </c>
      <c r="D75" s="231" t="s">
        <v>1247</v>
      </c>
      <c r="E75" s="231"/>
      <c r="F75" s="231"/>
      <c r="G75" s="231"/>
      <c r="J75" s="31"/>
    </row>
    <row r="76" spans="1:10" s="34" customFormat="1" ht="36" x14ac:dyDescent="0.25">
      <c r="A76" s="112"/>
      <c r="B76" s="250" t="str">
        <f>B75</f>
        <v>BANCADA EM GRANITO AQUALUX, DIM 1X 0,5M, COM FURO PARA CUBA DE APOIO E TORNEIRA DE BANCADA, TESTEIRA DE 5CM,  COM ACABAMENTOS EM 45 GRAUS.</v>
      </c>
      <c r="C76" s="112" t="s">
        <v>256</v>
      </c>
      <c r="D76" s="244">
        <f>O.Analítico!I261</f>
        <v>309.83</v>
      </c>
      <c r="E76" s="244"/>
      <c r="F76" s="244"/>
      <c r="G76" s="243">
        <f>MEDIAN(D76:F76)</f>
        <v>309.83</v>
      </c>
      <c r="J76" s="31"/>
    </row>
    <row r="77" spans="1:10" s="26" customFormat="1" ht="36" x14ac:dyDescent="0.25">
      <c r="A77" s="230" t="str">
        <f>O.Analítico!A263</f>
        <v>4.13.04</v>
      </c>
      <c r="B77" s="249" t="str">
        <f>O.Analítico!F260</f>
        <v>BANCADA EM GRANITO AQUALUX, DIM 1,5X 0,45M, COM FURO PARA CUBA DE APOIO E TORNEIRA DE BANCADA, TESTEIRA DE 5CM,  COM ACABAMENTOS EM 45 GRAUS.</v>
      </c>
      <c r="C77" s="230" t="s">
        <v>256</v>
      </c>
      <c r="D77" s="231" t="s">
        <v>1247</v>
      </c>
      <c r="E77" s="231"/>
      <c r="F77" s="231"/>
      <c r="G77" s="231"/>
      <c r="J77" s="23"/>
    </row>
    <row r="78" spans="1:10" s="26" customFormat="1" ht="36" x14ac:dyDescent="0.25">
      <c r="A78" s="112"/>
      <c r="B78" s="250" t="str">
        <f>B77</f>
        <v>BANCADA EM GRANITO AQUALUX, DIM 1,5X 0,45M, COM FURO PARA CUBA DE APOIO E TORNEIRA DE BANCADA, TESTEIRA DE 5CM,  COM ACABAMENTOS EM 45 GRAUS.</v>
      </c>
      <c r="C78" s="112" t="s">
        <v>256</v>
      </c>
      <c r="D78" s="244">
        <f>O.Analítico!I264</f>
        <v>963.9</v>
      </c>
      <c r="E78" s="244"/>
      <c r="F78" s="244"/>
      <c r="G78" s="243">
        <f>MEDIAN(D78:F78)</f>
        <v>963.9</v>
      </c>
      <c r="J78" s="23"/>
    </row>
    <row r="79" spans="1:10" s="26" customFormat="1" ht="24" x14ac:dyDescent="0.25">
      <c r="A79" s="230" t="str">
        <f>O.Analítico!A266</f>
        <v>4.13.05</v>
      </c>
      <c r="B79" s="249" t="str">
        <f>O.Analítico!F266</f>
        <v>BANCADA ILHA EM GRANITO AQUALUX, DIM 3,5X1M, COM ACABAMENTOS EM 45 GRAUS, TESTEIRA COM 5CM, E MONTANTES LATERAIS POR BAIXO.</v>
      </c>
      <c r="C79" s="230" t="s">
        <v>256</v>
      </c>
      <c r="D79" s="231" t="s">
        <v>1247</v>
      </c>
      <c r="E79" s="231"/>
      <c r="F79" s="231"/>
      <c r="G79" s="231"/>
      <c r="J79" s="23"/>
    </row>
    <row r="80" spans="1:10" s="26" customFormat="1" ht="24" x14ac:dyDescent="0.25">
      <c r="A80" s="112"/>
      <c r="B80" s="250" t="str">
        <f>B79</f>
        <v>BANCADA ILHA EM GRANITO AQUALUX, DIM 3,5X1M, COM ACABAMENTOS EM 45 GRAUS, TESTEIRA COM 5CM, E MONTANTES LATERAIS POR BAIXO.</v>
      </c>
      <c r="C80" s="112" t="s">
        <v>256</v>
      </c>
      <c r="D80" s="244">
        <f>O.Analítico!I267</f>
        <v>1606.5</v>
      </c>
      <c r="E80" s="244"/>
      <c r="F80" s="244"/>
      <c r="G80" s="243">
        <f>MEDIAN(D80:F80)</f>
        <v>1606.5</v>
      </c>
      <c r="J80" s="23"/>
    </row>
    <row r="81" spans="1:10" s="26" customFormat="1" ht="36" x14ac:dyDescent="0.25">
      <c r="A81" s="230" t="str">
        <f>O.Analítico!A269</f>
        <v>4.13.06</v>
      </c>
      <c r="B81" s="249" t="str">
        <f>O.Analítico!F269</f>
        <v xml:space="preserve">FORNECIMENTO E ASSENTAMENTO DE SABONETEIRA COM RESERVATÓRIO PARA SABONETE LIQUIDO REF AC 00.802 NA COR BRANCO FABRICANTE JOFEL OU EQUIVALENTE SIMILAR. </v>
      </c>
      <c r="C81" s="230" t="s">
        <v>256</v>
      </c>
      <c r="D81" s="231" t="s">
        <v>1248</v>
      </c>
      <c r="E81" s="231"/>
      <c r="F81" s="231"/>
      <c r="G81" s="231"/>
      <c r="J81" s="23"/>
    </row>
    <row r="82" spans="1:10" s="26" customFormat="1" ht="24" x14ac:dyDescent="0.25">
      <c r="A82" s="112"/>
      <c r="B82" s="250" t="s">
        <v>1249</v>
      </c>
      <c r="C82" s="112" t="s">
        <v>256</v>
      </c>
      <c r="D82" s="244">
        <f>O.Analítico!I270</f>
        <v>65</v>
      </c>
      <c r="E82" s="244"/>
      <c r="F82" s="244"/>
      <c r="G82" s="243">
        <f>MEDIAN(D82:F82)</f>
        <v>65</v>
      </c>
      <c r="J82" s="23"/>
    </row>
    <row r="83" spans="1:10" s="26" customFormat="1" ht="36" x14ac:dyDescent="0.25">
      <c r="A83" s="230" t="str">
        <f>O.Analítico!A272</f>
        <v>4.13.07</v>
      </c>
      <c r="B83" s="249" t="s">
        <v>979</v>
      </c>
      <c r="C83" s="230" t="s">
        <v>256</v>
      </c>
      <c r="D83" s="231" t="s">
        <v>1248</v>
      </c>
      <c r="E83" s="231"/>
      <c r="F83" s="231"/>
      <c r="G83" s="231"/>
      <c r="J83" s="23"/>
    </row>
    <row r="84" spans="1:10" s="26" customFormat="1" ht="36" x14ac:dyDescent="0.25">
      <c r="A84" s="112"/>
      <c r="B84" s="250" t="s">
        <v>1250</v>
      </c>
      <c r="C84" s="112" t="s">
        <v>256</v>
      </c>
      <c r="D84" s="244">
        <f>O.Analítico!I273</f>
        <v>89</v>
      </c>
      <c r="E84" s="244"/>
      <c r="F84" s="244"/>
      <c r="G84" s="243">
        <f>MEDIAN(D84:F84)</f>
        <v>89</v>
      </c>
      <c r="J84" s="23"/>
    </row>
    <row r="85" spans="1:10" s="26" customFormat="1" ht="36" x14ac:dyDescent="0.25">
      <c r="A85" s="230" t="str">
        <f>O.Analítico!A275</f>
        <v>4.13.08</v>
      </c>
      <c r="B85" s="249" t="s">
        <v>397</v>
      </c>
      <c r="C85" s="230" t="s">
        <v>256</v>
      </c>
      <c r="D85" s="231" t="s">
        <v>1248</v>
      </c>
      <c r="E85" s="231"/>
      <c r="F85" s="231"/>
      <c r="G85" s="231"/>
      <c r="J85" s="23"/>
    </row>
    <row r="86" spans="1:10" s="26" customFormat="1" ht="24" x14ac:dyDescent="0.25">
      <c r="A86" s="112"/>
      <c r="B86" s="250" t="s">
        <v>1251</v>
      </c>
      <c r="C86" s="112" t="s">
        <v>256</v>
      </c>
      <c r="D86" s="244">
        <f>O.Analítico!I276</f>
        <v>89</v>
      </c>
      <c r="E86" s="244"/>
      <c r="F86" s="244"/>
      <c r="G86" s="243">
        <f>MEDIAN(D86:F86)</f>
        <v>89</v>
      </c>
      <c r="J86" s="23"/>
    </row>
    <row r="87" spans="1:10" s="26" customFormat="1" ht="24" x14ac:dyDescent="0.25">
      <c r="A87" s="230" t="str">
        <f>O.Analítico!A278</f>
        <v>4.16.20</v>
      </c>
      <c r="B87" s="249" t="str">
        <f>O.Analítico!F278</f>
        <v>CAIXA D'AGUA COM CAPACIDADE PARA 2000L, REDONDO, MARCA TIGRE OU EQUIVALENTE SIMILAR</v>
      </c>
      <c r="C87" s="230" t="s">
        <v>256</v>
      </c>
      <c r="D87" s="231" t="s">
        <v>1252</v>
      </c>
      <c r="E87" s="231"/>
      <c r="F87" s="231"/>
      <c r="G87" s="231"/>
      <c r="J87" s="23"/>
    </row>
    <row r="88" spans="1:10" s="26" customFormat="1" ht="24" x14ac:dyDescent="0.25">
      <c r="A88" s="112"/>
      <c r="B88" s="250" t="str">
        <f>O.Analítico!F279</f>
        <v>CAIXA D'AGUA COM CAPACIDADE PARA 2000L, REDONDO, MARCA TIGRE OU EQUIVALENTE SIMILAR</v>
      </c>
      <c r="C88" s="112" t="s">
        <v>256</v>
      </c>
      <c r="D88" s="244">
        <f>O.Analítico!I279</f>
        <v>1000</v>
      </c>
      <c r="E88" s="244"/>
      <c r="F88" s="244"/>
      <c r="G88" s="243">
        <f>MEDIAN(D88:F88)</f>
        <v>1000</v>
      </c>
      <c r="J88" s="23"/>
    </row>
    <row r="89" spans="1:10" s="26" customFormat="1" x14ac:dyDescent="0.25">
      <c r="A89" s="230" t="str">
        <f>O.Analítico!A283</f>
        <v>4.16.22</v>
      </c>
      <c r="B89" s="249" t="str">
        <f>O.Analítico!F283</f>
        <v>FORNECIMENTO E INSTALAÇÃO DE BOMBA 1,5 HP.</v>
      </c>
      <c r="C89" s="230" t="s">
        <v>256</v>
      </c>
      <c r="D89" s="231" t="s">
        <v>1252</v>
      </c>
      <c r="E89" s="231"/>
      <c r="F89" s="231"/>
      <c r="G89" s="231"/>
      <c r="J89" s="23"/>
    </row>
    <row r="90" spans="1:10" s="26" customFormat="1" x14ac:dyDescent="0.25">
      <c r="A90" s="112"/>
      <c r="B90" s="250" t="str">
        <f>O.Analítico!F284</f>
        <v>BOMBA 1,5 HP.</v>
      </c>
      <c r="C90" s="112" t="s">
        <v>256</v>
      </c>
      <c r="D90" s="244">
        <f>O.Analítico!I284</f>
        <v>800</v>
      </c>
      <c r="E90" s="244"/>
      <c r="F90" s="244"/>
      <c r="G90" s="243">
        <f>MEDIAN(D90:F90)</f>
        <v>800</v>
      </c>
      <c r="J90" s="23"/>
    </row>
    <row r="91" spans="1:10" s="26" customFormat="1" ht="24" x14ac:dyDescent="0.25">
      <c r="A91" s="230" t="str">
        <f>O.Analítico!A288</f>
        <v>4.17.01</v>
      </c>
      <c r="B91" s="249" t="str">
        <f>O.Analítico!F288</f>
        <v>BACIA SANITARIA CONVENCIONAL PARA WC ACESSIVEL, INCLUINDO ASSENTO SANITARIO PLASTICO FORNECIMENTO E INSTALAÇÃO</v>
      </c>
      <c r="C91" s="230" t="s">
        <v>256</v>
      </c>
      <c r="D91" s="231" t="s">
        <v>1248</v>
      </c>
      <c r="E91" s="231"/>
      <c r="F91" s="231"/>
      <c r="G91" s="231"/>
      <c r="J91" s="23"/>
    </row>
    <row r="92" spans="1:10" s="26" customFormat="1" ht="24" x14ac:dyDescent="0.25">
      <c r="A92" s="112"/>
      <c r="B92" s="250" t="str">
        <f>O.Analítico!F293</f>
        <v>BACIA SANITARIA CONVENCIONAL SUSPENSA PARA WC ACESSIVEL, INCLUINDO ASSENTO SANITARIO PLASTICO.</v>
      </c>
      <c r="C92" s="112" t="s">
        <v>256</v>
      </c>
      <c r="D92" s="244">
        <f>O.Analítico!I293</f>
        <v>224.91</v>
      </c>
      <c r="E92" s="244"/>
      <c r="F92" s="244"/>
      <c r="G92" s="243">
        <f>MEDIAN(D92:F92)</f>
        <v>224.91</v>
      </c>
      <c r="J92" s="23"/>
    </row>
    <row r="93" spans="1:10" s="26" customFormat="1" ht="24" x14ac:dyDescent="0.25">
      <c r="A93" s="230" t="str">
        <f>O.Analítico!A296</f>
        <v>4.17.02</v>
      </c>
      <c r="B93" s="249" t="str">
        <f>O.Analítico!F296</f>
        <v xml:space="preserve">BACIA SANITARIA PARA CAIXA ACOPLADA, MODELO LK P.230.17 OU EQUIVALENTE SIMILAR, INCLUINDO ASSENTO FORNECIMENTO E INSTALAÇÃO  </v>
      </c>
      <c r="C93" s="230" t="s">
        <v>256</v>
      </c>
      <c r="D93" s="231" t="s">
        <v>1248</v>
      </c>
      <c r="E93" s="231"/>
      <c r="F93" s="231"/>
      <c r="G93" s="231"/>
      <c r="J93" s="23"/>
    </row>
    <row r="94" spans="1:10" s="26" customFormat="1" ht="24" x14ac:dyDescent="0.25">
      <c r="A94" s="112"/>
      <c r="B94" s="250" t="str">
        <f>O.Analítico!F301</f>
        <v>BACIA SANITARIA PARA CAIXA ACOPLADA, MODELO LK P.230.17 OU SIMILAR, INCLUINDO ASSENTO</v>
      </c>
      <c r="C94" s="112" t="s">
        <v>256</v>
      </c>
      <c r="D94" s="244">
        <f>O.Analítico!I301</f>
        <v>1003</v>
      </c>
      <c r="E94" s="244"/>
      <c r="F94" s="244"/>
      <c r="G94" s="243">
        <f>MEDIAN(D94:F94)</f>
        <v>1003</v>
      </c>
      <c r="J94" s="23"/>
    </row>
    <row r="95" spans="1:10" s="26" customFormat="1" ht="24" x14ac:dyDescent="0.25">
      <c r="A95" s="230" t="str">
        <f>O.Analítico!A304</f>
        <v>4.17.03</v>
      </c>
      <c r="B95" s="249" t="str">
        <f>O.Analítico!F304</f>
        <v>VALVULA DE DESCARGA, MARCA HYDRA DUO 2545.C.112. OU EQUIVALENTE SIMILAR. FORNECIMENTO E INSTALAÇÃO</v>
      </c>
      <c r="C95" s="230" t="s">
        <v>256</v>
      </c>
      <c r="D95" s="231" t="s">
        <v>1248</v>
      </c>
      <c r="E95" s="231"/>
      <c r="F95" s="231"/>
      <c r="G95" s="231"/>
      <c r="J95" s="23"/>
    </row>
    <row r="96" spans="1:10" s="30" customFormat="1" x14ac:dyDescent="0.25">
      <c r="A96" s="112"/>
      <c r="B96" s="250" t="str">
        <f>O.Analítico!F306</f>
        <v xml:space="preserve">VALVULA DE DESCARGA, MARCA HYDRA DUO 2545.C.112. </v>
      </c>
      <c r="C96" s="112" t="s">
        <v>256</v>
      </c>
      <c r="D96" s="244">
        <f>O.Analítico!I306</f>
        <v>114</v>
      </c>
      <c r="E96" s="244"/>
      <c r="F96" s="244"/>
      <c r="G96" s="243">
        <f>MEDIAN(D96:F96)</f>
        <v>114</v>
      </c>
      <c r="J96" s="31"/>
    </row>
    <row r="97" spans="1:10" s="30" customFormat="1" ht="24" x14ac:dyDescent="0.25">
      <c r="A97" s="230" t="str">
        <f>O.Analítico!A308</f>
        <v>4.17.04</v>
      </c>
      <c r="B97" s="249" t="str">
        <f>O.Analítico!F308</f>
        <v>TORNEIRA DE BANCADA, MARCA DECA, REF 1188 OU EQUIVALENTE SIMILAR. FORNECIMENTO E INSTALAÇÃO</v>
      </c>
      <c r="C97" s="230" t="s">
        <v>256</v>
      </c>
      <c r="D97" s="231" t="s">
        <v>1248</v>
      </c>
      <c r="E97" s="231"/>
      <c r="F97" s="231"/>
      <c r="G97" s="231"/>
      <c r="J97" s="31"/>
    </row>
    <row r="98" spans="1:10" s="30" customFormat="1" x14ac:dyDescent="0.25">
      <c r="A98" s="112"/>
      <c r="B98" s="250" t="str">
        <f>O.Analítico!F310</f>
        <v>TORNEIRA DE BANCADA, MARCA DECA, REF 1188</v>
      </c>
      <c r="C98" s="112" t="s">
        <v>256</v>
      </c>
      <c r="D98" s="244">
        <f>O.Analítico!I310</f>
        <v>844</v>
      </c>
      <c r="E98" s="244"/>
      <c r="F98" s="244"/>
      <c r="G98" s="243">
        <f>MEDIAN(D98:F98)</f>
        <v>844</v>
      </c>
      <c r="J98" s="31"/>
    </row>
    <row r="99" spans="1:10" s="26" customFormat="1" ht="24" x14ac:dyDescent="0.25">
      <c r="A99" s="230" t="str">
        <f>O.Analítico!A312</f>
        <v>4.17.05</v>
      </c>
      <c r="B99" s="249" t="str">
        <f>O.Analítico!F312</f>
        <v>TORNEIRA DE MESA PARA COZINHA, MARCA HYDRA, LINHA DUNA QUADRATTA, MODELO 1167.C94 OU EQUIVALENTE SIMILAR. FORNECIMENTO E INSTALAÇÃO</v>
      </c>
      <c r="C99" s="230" t="s">
        <v>256</v>
      </c>
      <c r="D99" s="231" t="s">
        <v>1248</v>
      </c>
      <c r="E99" s="231"/>
      <c r="F99" s="231"/>
      <c r="G99" s="231"/>
      <c r="J99" s="23"/>
    </row>
    <row r="100" spans="1:10" s="26" customFormat="1" ht="24" x14ac:dyDescent="0.25">
      <c r="A100" s="112"/>
      <c r="B100" s="250" t="str">
        <f>O.Analítico!F314</f>
        <v>TORNEIRA DE MESA PARA COZINHA, MARCA HYDRA, LINHA DUNA QUADRATTA, MODELO 1167.C94. =</v>
      </c>
      <c r="C100" s="112" t="s">
        <v>256</v>
      </c>
      <c r="D100" s="244">
        <f>O.Analítico!I314</f>
        <v>410</v>
      </c>
      <c r="E100" s="244"/>
      <c r="F100" s="244"/>
      <c r="G100" s="243">
        <f>MEDIAN(D100:F100)</f>
        <v>410</v>
      </c>
      <c r="J100" s="23"/>
    </row>
    <row r="101" spans="1:10" ht="24" x14ac:dyDescent="0.25">
      <c r="A101" s="230" t="str">
        <f>O.Analítico!A316</f>
        <v>4.17.06</v>
      </c>
      <c r="B101" s="249" t="str">
        <f>O.Analítico!F316</f>
        <v>REGISTRO DE GAVETA , MARCA HYDRA, LINHA QUADRATTA CLASSICA, MODELO 1509.C85.112 OU EQUIVALENTE SIMILAR. FORNECIMENTO E INSTALAÇÃO</v>
      </c>
      <c r="C101" s="230" t="s">
        <v>256</v>
      </c>
      <c r="D101" s="231" t="s">
        <v>1248</v>
      </c>
      <c r="E101" s="231"/>
      <c r="F101" s="231"/>
      <c r="G101" s="231"/>
    </row>
    <row r="102" spans="1:10" ht="24" x14ac:dyDescent="0.25">
      <c r="A102" s="112"/>
      <c r="B102" s="250" t="str">
        <f>O.Analítico!F318</f>
        <v>REGISTRO DE GAVETA , MARCA HYDRA, LINHA QUADRATTA CLASSICA, MODELO 1509.C85.112.</v>
      </c>
      <c r="C102" s="112" t="s">
        <v>256</v>
      </c>
      <c r="D102" s="244">
        <f>O.Analítico!I318</f>
        <v>250</v>
      </c>
      <c r="E102" s="244"/>
      <c r="F102" s="244"/>
      <c r="G102" s="243">
        <f>MEDIAN(D102:F102)</f>
        <v>250</v>
      </c>
    </row>
    <row r="103" spans="1:10" ht="24" x14ac:dyDescent="0.25">
      <c r="A103" s="230" t="str">
        <f>O.Analítico!A320</f>
        <v>4.17.07</v>
      </c>
      <c r="B103" s="249" t="str">
        <f>O.Analítico!F320</f>
        <v>DUCHA HIGIENICA COM REGISTRO E DERIVAÇÃO, MARCA DECA REF 1984. DUNA QUADRATTA OU EQUIVALENTE SIMILAR. FORNECIMENTO E INSTALAÇÃO</v>
      </c>
      <c r="C103" s="230" t="s">
        <v>256</v>
      </c>
      <c r="D103" s="231" t="s">
        <v>1248</v>
      </c>
      <c r="E103" s="231"/>
      <c r="F103" s="231"/>
      <c r="G103" s="231"/>
    </row>
    <row r="104" spans="1:10" ht="24" x14ac:dyDescent="0.25">
      <c r="A104" s="235"/>
      <c r="B104" s="257" t="str">
        <f>O.Analítico!F322</f>
        <v>DUCHA HIGIENICA COM REGISTRO E DERIVAÇÃO, MARCA DECA REF 1984. DUNA QUADRATTA.</v>
      </c>
      <c r="C104" s="112" t="s">
        <v>256</v>
      </c>
      <c r="D104" s="234">
        <f>O.Analítico!I322</f>
        <v>455</v>
      </c>
      <c r="E104" s="234"/>
      <c r="F104" s="234"/>
      <c r="G104" s="243">
        <f>MEDIAN(D104:F104)</f>
        <v>455</v>
      </c>
    </row>
    <row r="105" spans="1:10" ht="24" x14ac:dyDescent="0.25">
      <c r="A105" s="230" t="str">
        <f>O.Analítico!A324</f>
        <v>4.17.08</v>
      </c>
      <c r="B105" s="249" t="str">
        <f>O.Analítico!F324</f>
        <v>CUBA DE APOIO REDONDA, MARCA DECA, REF L.55.17 OU EQUIVALENTE SIMILAR. FORNECIMENTO E INSTALAÇÃO</v>
      </c>
      <c r="C105" s="230" t="s">
        <v>256</v>
      </c>
      <c r="D105" s="231" t="s">
        <v>1248</v>
      </c>
      <c r="E105" s="231"/>
      <c r="F105" s="231"/>
      <c r="G105" s="231"/>
    </row>
    <row r="106" spans="1:10" x14ac:dyDescent="0.25">
      <c r="A106" s="112"/>
      <c r="B106" s="250" t="str">
        <f>O.Analítico!F326</f>
        <v>CUBA DE APOIO REDONDA, MARCA DECA, REF L.55.17</v>
      </c>
      <c r="C106" s="112" t="s">
        <v>256</v>
      </c>
      <c r="D106" s="244">
        <f>O.Analítico!I326</f>
        <v>210</v>
      </c>
      <c r="E106" s="244"/>
      <c r="F106" s="244"/>
      <c r="G106" s="243">
        <f>MEDIAN(D106:F106)</f>
        <v>210</v>
      </c>
    </row>
    <row r="107" spans="1:10" ht="24" x14ac:dyDescent="0.25">
      <c r="A107" s="230" t="str">
        <f>O.Analítico!A328</f>
        <v>4.17.09</v>
      </c>
      <c r="B107" s="249" t="str">
        <f>O.Analítico!F328</f>
        <v>LAVATORIO SUSPENSO COM MESA, MARCA DECA, REF L.78S.17 OU EQUIVALENTE SIMILAR. FORNECIMENTO E INSTALAÇÃO</v>
      </c>
      <c r="C107" s="230" t="s">
        <v>256</v>
      </c>
      <c r="D107" s="231" t="s">
        <v>1248</v>
      </c>
      <c r="E107" s="231"/>
      <c r="F107" s="231"/>
      <c r="G107" s="231"/>
    </row>
    <row r="108" spans="1:10" x14ac:dyDescent="0.25">
      <c r="A108" s="112"/>
      <c r="B108" s="250" t="str">
        <f>O.Analítico!F331</f>
        <v xml:space="preserve">LAVATORIO SUSPENSO COM MESA, MARCA DECA, REF L.78S.17. </v>
      </c>
      <c r="C108" s="112" t="s">
        <v>256</v>
      </c>
      <c r="D108" s="244">
        <f>O.Analítico!J331</f>
        <v>399</v>
      </c>
      <c r="E108" s="244"/>
      <c r="F108" s="244"/>
      <c r="G108" s="243">
        <f>MEDIAN(D108:F108)</f>
        <v>399</v>
      </c>
    </row>
    <row r="109" spans="1:10" ht="24" x14ac:dyDescent="0.25">
      <c r="A109" s="230" t="str">
        <f>O.Analítico!A333</f>
        <v>4.17.10</v>
      </c>
      <c r="B109" s="249" t="str">
        <f>O.Analítico!F333</f>
        <v>REGISTRO DE PRESSÃO, MARCA DECA, LINHA POLO CLASSICA, REF 1416.C32.034 OU EQUIVALENTE SIMILAR. FORNECIMENTO E INSTALAÇÃO</v>
      </c>
      <c r="C109" s="230" t="s">
        <v>256</v>
      </c>
      <c r="D109" s="231" t="s">
        <v>1248</v>
      </c>
      <c r="E109" s="231"/>
      <c r="F109" s="231"/>
      <c r="G109" s="231"/>
    </row>
    <row r="110" spans="1:10" x14ac:dyDescent="0.25">
      <c r="A110" s="112"/>
      <c r="B110" s="250" t="str">
        <f>O.Analítico!F335</f>
        <v xml:space="preserve">REGISTRO DE PRESSÃO, MARCA DECA, LINHA POLO CLASSICA, REF 1416.C32.034. </v>
      </c>
      <c r="C110" s="112" t="s">
        <v>256</v>
      </c>
      <c r="D110" s="244">
        <f>O.Analítico!J335</f>
        <v>115</v>
      </c>
      <c r="E110" s="244"/>
      <c r="F110" s="244"/>
      <c r="G110" s="243">
        <f>MEDIAN(D110:F110)</f>
        <v>115</v>
      </c>
    </row>
    <row r="111" spans="1:10" ht="24" x14ac:dyDescent="0.25">
      <c r="A111" s="230" t="str">
        <f>O.Analítico!A337</f>
        <v>4.17.11</v>
      </c>
      <c r="B111" s="249" t="str">
        <f>O.Analítico!F337</f>
        <v>CHUVEIRO DE PAREDE, MARCA DECA, LINHA WINDSOR, REF 1994.C81.CT OU EQUIVALENTE SIMILAR. FORNECIMENTO E INSTALAÇÃO</v>
      </c>
      <c r="C111" s="230" t="s">
        <v>256</v>
      </c>
      <c r="D111" s="231" t="s">
        <v>1248</v>
      </c>
      <c r="E111" s="231"/>
      <c r="F111" s="231"/>
      <c r="G111" s="231"/>
    </row>
    <row r="112" spans="1:10" x14ac:dyDescent="0.25">
      <c r="A112" s="112"/>
      <c r="B112" s="250" t="str">
        <f>O.Analítico!F339</f>
        <v xml:space="preserve">CHUVEIRO DE PAREDE, MARCA DECA, LINHA WINDSOR, REF 1994.C81.CT. </v>
      </c>
      <c r="C112" s="112" t="s">
        <v>256</v>
      </c>
      <c r="D112" s="244">
        <f>O.Analítico!J339</f>
        <v>480</v>
      </c>
      <c r="E112" s="244"/>
      <c r="F112" s="244"/>
      <c r="G112" s="243">
        <f>MEDIAN(D112:F112)</f>
        <v>480</v>
      </c>
    </row>
    <row r="113" spans="1:7" ht="24" x14ac:dyDescent="0.25">
      <c r="A113" s="230" t="str">
        <f>O.Analítico!A341</f>
        <v>4.17.12</v>
      </c>
      <c r="B113" s="249" t="str">
        <f>O.Analítico!F341</f>
        <v>BARRA DE APOIO RETA EM AÇO INOX, DIM 80CM. FORNECIMENTO E INSTALAÇÃO</v>
      </c>
      <c r="C113" s="230" t="s">
        <v>256</v>
      </c>
      <c r="D113" s="231" t="s">
        <v>1248</v>
      </c>
      <c r="E113" s="231"/>
      <c r="F113" s="231"/>
      <c r="G113" s="231"/>
    </row>
    <row r="114" spans="1:7" x14ac:dyDescent="0.25">
      <c r="A114" s="112"/>
      <c r="B114" s="250" t="str">
        <f>O.Analítico!F343</f>
        <v xml:space="preserve">BARRA DE APOIO RETA EM AÇO INOX, DIM 80CM. </v>
      </c>
      <c r="C114" s="112" t="s">
        <v>256</v>
      </c>
      <c r="D114" s="244">
        <f>O.Analítico!J343</f>
        <v>147.69450000000001</v>
      </c>
      <c r="E114" s="244"/>
      <c r="F114" s="244"/>
      <c r="G114" s="243">
        <f>MEDIAN(D114:F114)</f>
        <v>147.69450000000001</v>
      </c>
    </row>
    <row r="115" spans="1:7" ht="24" x14ac:dyDescent="0.25">
      <c r="A115" s="230" t="str">
        <f>O.Analítico!A345</f>
        <v>4.17.13</v>
      </c>
      <c r="B115" s="249" t="str">
        <f>O.Analítico!F345</f>
        <v>BARRA DE APOIO RETA EM AÇO INOX, DIM 40CM. FORNECIMENTO E INSTALAÇÃO</v>
      </c>
      <c r="C115" s="230" t="s">
        <v>256</v>
      </c>
      <c r="D115" s="231" t="s">
        <v>1248</v>
      </c>
      <c r="E115" s="231"/>
      <c r="F115" s="231"/>
      <c r="G115" s="231"/>
    </row>
    <row r="116" spans="1:7" x14ac:dyDescent="0.25">
      <c r="A116" s="112"/>
      <c r="B116" s="250" t="str">
        <f>O.Analítico!F347</f>
        <v xml:space="preserve">BARRA DE APOIO RETA EM AÇO INOX, DIM 40CM. </v>
      </c>
      <c r="C116" s="112" t="s">
        <v>256</v>
      </c>
      <c r="D116" s="244">
        <f>O.Analítico!J347</f>
        <v>101.01599999999999</v>
      </c>
      <c r="E116" s="244"/>
      <c r="F116" s="244"/>
      <c r="G116" s="243">
        <f>MEDIAN(D116:F116)</f>
        <v>101.01599999999999</v>
      </c>
    </row>
    <row r="117" spans="1:7" ht="24" x14ac:dyDescent="0.25">
      <c r="A117" s="230" t="str">
        <f>O.Analítico!A350</f>
        <v>4.17.14</v>
      </c>
      <c r="B117" s="249" t="str">
        <f>O.Analítico!F350</f>
        <v>FORNECIMENTO E INSTALAÇÃO DE CUBA RETANGULAR INOX 47X30X14 CM  + VALVULA 3 1/2'' , TRAMONTINA OU EQUIVALENTE SIMILAR</v>
      </c>
      <c r="C117" s="230" t="s">
        <v>256</v>
      </c>
      <c r="D117" s="231" t="s">
        <v>1248</v>
      </c>
      <c r="E117" s="231"/>
      <c r="F117" s="231"/>
      <c r="G117" s="231"/>
    </row>
    <row r="118" spans="1:7" ht="24" x14ac:dyDescent="0.25">
      <c r="A118" s="236"/>
      <c r="B118" s="257" t="str">
        <f>O.Analítico!F352</f>
        <v>CUBA RETANGULAR INOX 47X30X14 CM  + VALVULA 3 1/2'' , TRAMONTINA OU SIMILAR</v>
      </c>
      <c r="C118" s="112" t="s">
        <v>256</v>
      </c>
      <c r="D118" s="234">
        <f>O.Analítico!J352</f>
        <v>196</v>
      </c>
      <c r="E118" s="234"/>
      <c r="F118" s="234"/>
      <c r="G118" s="243">
        <f>MEDIAN(D118:F118)</f>
        <v>196</v>
      </c>
    </row>
    <row r="119" spans="1:7" ht="24" x14ac:dyDescent="0.25">
      <c r="A119" s="230" t="str">
        <f>O.Analítico!A354</f>
        <v>4.19.01</v>
      </c>
      <c r="B119" s="249" t="str">
        <f>O.Analítico!F354</f>
        <v>INSTALAÇÃO DE FITA LED, TEMPERATURA BRANCO QUENTE 4000K. FORNECIMENTO E INSTALAÇÃO</v>
      </c>
      <c r="C119" s="230" t="s">
        <v>256</v>
      </c>
      <c r="D119" s="231" t="s">
        <v>1260</v>
      </c>
      <c r="E119" s="231"/>
      <c r="F119" s="231"/>
      <c r="G119" s="231"/>
    </row>
    <row r="120" spans="1:7" x14ac:dyDescent="0.25">
      <c r="A120" s="112"/>
      <c r="B120" s="250" t="str">
        <f>O.Analítico!F357</f>
        <v>INSTALAÇÃO DE FITA LED, TEMPERATURA BRANCO QUENTE 4000K.</v>
      </c>
      <c r="C120" s="112" t="s">
        <v>256</v>
      </c>
      <c r="D120" s="244">
        <f>O.Analítico!I357</f>
        <v>24</v>
      </c>
      <c r="E120" s="244"/>
      <c r="F120" s="244"/>
      <c r="G120" s="243">
        <f>MEDIAN(D120:F120)</f>
        <v>24</v>
      </c>
    </row>
    <row r="121" spans="1:7" ht="36" x14ac:dyDescent="0.25">
      <c r="A121" s="230" t="str">
        <f>O.Analítico!A359</f>
        <v>4.19.02</v>
      </c>
      <c r="B121" s="249" t="str">
        <f>O.Analítico!F359</f>
        <v>LUMINARIA EMBUTINA NO FRAME II, RECUADA, QUADRADA E OIETAVEL, NA COR BRANCA, REF IN60331 BT OU EQUIVALENTE SIMILAR. FORNECIMENTO E INSTALAÇÃO</v>
      </c>
      <c r="C121" s="230" t="s">
        <v>256</v>
      </c>
      <c r="D121" s="231" t="s">
        <v>1260</v>
      </c>
      <c r="E121" s="231"/>
      <c r="F121" s="231"/>
      <c r="G121" s="231"/>
    </row>
    <row r="122" spans="1:7" ht="24" x14ac:dyDescent="0.25">
      <c r="A122" s="112"/>
      <c r="B122" s="250" t="str">
        <f>O.Analítico!F362</f>
        <v>LUMINARIA EMBUTINA NO FRAME II, RECUADA, QUADRADA E OIETAVEL, NA COR BRANCA, REF IN60331 BT, COM 2 LAMPADAS DICROICAS DE 6W</v>
      </c>
      <c r="C122" s="112" t="s">
        <v>256</v>
      </c>
      <c r="D122" s="244">
        <f>O.Analítico!I362</f>
        <v>60</v>
      </c>
      <c r="E122" s="244"/>
      <c r="F122" s="244"/>
      <c r="G122" s="243">
        <f>MEDIAN(D122:F122)</f>
        <v>60</v>
      </c>
    </row>
    <row r="123" spans="1:7" ht="36" x14ac:dyDescent="0.25">
      <c r="A123" s="230" t="str">
        <f>O.Analítico!A364</f>
        <v>4.19.03</v>
      </c>
      <c r="B123" s="249" t="str">
        <f>O.Analítico!F364</f>
        <v>PERFIL ILUMINADO E ENGASTADO NA PAREDE E NO TETO, TEMPERATURA BRANCO FRIA, MODELO GAP, MARCA ILUMINAR OU EQUIVALENTE SIMILAR. FORNECIMENTO E INSTALAÇÃO</v>
      </c>
      <c r="C123" s="230" t="s">
        <v>256</v>
      </c>
      <c r="D123" s="231" t="s">
        <v>1260</v>
      </c>
      <c r="E123" s="231"/>
      <c r="F123" s="231"/>
      <c r="G123" s="231"/>
    </row>
    <row r="124" spans="1:7" ht="24" x14ac:dyDescent="0.25">
      <c r="A124" s="112"/>
      <c r="B124" s="250" t="str">
        <f>O.Analítico!F367</f>
        <v>PERFIL ILUMINADO E ENGASTADO NA PAREDE E NO TETO, TEMPERATURA BRANCO FRIA, MODELO GAP, MARCA ILUMINAR. INCLUINDO LAMPADA</v>
      </c>
      <c r="C124" s="112" t="s">
        <v>256</v>
      </c>
      <c r="D124" s="244">
        <f>O.Analítico!J367</f>
        <v>118</v>
      </c>
      <c r="E124" s="244"/>
      <c r="F124" s="244"/>
      <c r="G124" s="243">
        <f>MEDIAN(D124:F124)</f>
        <v>118</v>
      </c>
    </row>
    <row r="125" spans="1:7" x14ac:dyDescent="0.25">
      <c r="A125" s="230" t="str">
        <f>O.Analítico!A369</f>
        <v>4.19.04</v>
      </c>
      <c r="B125" s="249" t="str">
        <f>O.Analítico!F372</f>
        <v xml:space="preserve">PLACA DE LED 20X20CM, TEMPERATURA BRANCO FRIA. </v>
      </c>
      <c r="C125" s="230" t="s">
        <v>256</v>
      </c>
      <c r="D125" s="231" t="s">
        <v>1260</v>
      </c>
      <c r="E125" s="231"/>
      <c r="F125" s="231"/>
      <c r="G125" s="231"/>
    </row>
    <row r="126" spans="1:7" x14ac:dyDescent="0.25">
      <c r="A126" s="112"/>
      <c r="B126" s="250" t="str">
        <f>O.Analítico!F372</f>
        <v xml:space="preserve">PLACA DE LED 20X20CM, TEMPERATURA BRANCO FRIA. </v>
      </c>
      <c r="C126" s="112" t="s">
        <v>256</v>
      </c>
      <c r="D126" s="244">
        <f>O.Analítico!I372</f>
        <v>45</v>
      </c>
      <c r="E126" s="244"/>
      <c r="F126" s="244"/>
      <c r="G126" s="243">
        <f>MEDIAN(D126:F126)</f>
        <v>45</v>
      </c>
    </row>
    <row r="127" spans="1:7" ht="36" x14ac:dyDescent="0.25">
      <c r="A127" s="230" t="str">
        <f>O.Analítico!A374</f>
        <v>4.19.05</v>
      </c>
      <c r="B127" s="249" t="str">
        <f>O.Analítico!F374</f>
        <v>LUMINARIA PENDENTE LINEAR COM 1,20M DE LARGURA, EM ALUMINIO NA COR BRANCA, MARCA BONALUCE, MODELO GA OU EQUIVALENTE SIMILAR. FORNECIMENTO E INSTALAÇÃO</v>
      </c>
      <c r="C127" s="230" t="s">
        <v>256</v>
      </c>
      <c r="D127" s="231" t="s">
        <v>1260</v>
      </c>
      <c r="E127" s="231"/>
      <c r="F127" s="231"/>
      <c r="G127" s="231"/>
    </row>
    <row r="128" spans="1:7" ht="24" x14ac:dyDescent="0.25">
      <c r="A128" s="112"/>
      <c r="B128" s="250" t="str">
        <f>O.Analítico!F377</f>
        <v>LUMINARIA PENDENTE LINEAR COM 1,20M DE LARGURA, EM ALUMINIO NA COR BRANCA, MARCA BONALUCE, MODELO GA, COM LAMPADAS.</v>
      </c>
      <c r="C128" s="112" t="s">
        <v>256</v>
      </c>
      <c r="D128" s="244">
        <f>O.Analítico!I377</f>
        <v>142</v>
      </c>
      <c r="E128" s="244"/>
      <c r="F128" s="244"/>
      <c r="G128" s="243">
        <f>MEDIAN(D128:F128)</f>
        <v>142</v>
      </c>
    </row>
    <row r="129" spans="1:7" ht="36" x14ac:dyDescent="0.25">
      <c r="A129" s="230" t="str">
        <f>O.Analítico!A379</f>
        <v>4.19.06</v>
      </c>
      <c r="B129" s="249" t="str">
        <f>O.Analítico!F379</f>
        <v>LUMINARIA QUADRADA DE EMBUTIR M625, DIM 62,5X62,5 CM, MARCA OSRAM, MODELO MIRA 5LK128D4BW, PARA LAMPADA T16 OU EQUIVALENTE SIMILAR. FORNECIMENTO E INSTALAÇÃO</v>
      </c>
      <c r="C129" s="230" t="s">
        <v>256</v>
      </c>
      <c r="D129" s="231" t="s">
        <v>1260</v>
      </c>
      <c r="E129" s="231"/>
      <c r="F129" s="231"/>
      <c r="G129" s="231"/>
    </row>
    <row r="130" spans="1:7" ht="36" x14ac:dyDescent="0.25">
      <c r="A130" s="112"/>
      <c r="B130" s="250" t="str">
        <f>O.Analítico!F382</f>
        <v>LUMINARIA QUADRADA DE EMBUTIR M625, DIM 62,5X62,5 CM, MARCA OSRAM, MODELO MIRA 5LK128D4BW, PARA LAMPADA T16. INLCUINDO LAMPADAS</v>
      </c>
      <c r="C130" s="112" t="s">
        <v>256</v>
      </c>
      <c r="D130" s="244">
        <f>O.Analítico!I382</f>
        <v>142</v>
      </c>
      <c r="E130" s="244"/>
      <c r="F130" s="244"/>
      <c r="G130" s="243">
        <f>MEDIAN(D130:F130)</f>
        <v>142</v>
      </c>
    </row>
    <row r="131" spans="1:7" ht="36" x14ac:dyDescent="0.25">
      <c r="A131" s="230" t="str">
        <f>O.Analítico!A384</f>
        <v>4.19.07</v>
      </c>
      <c r="B131" s="249" t="str">
        <f>O.Analítico!F384</f>
        <v>LUMINARIA DE ALUMINIO COM VISOR EM ACRILICO NA COR BRANCA, MARCA BONALUCE, MODELO SMALL OU EQUIVALENTE SIMILAR. FORNECIMENTO E INSTALAÇÃO</v>
      </c>
      <c r="C131" s="230" t="s">
        <v>256</v>
      </c>
      <c r="D131" s="231" t="s">
        <v>1260</v>
      </c>
      <c r="E131" s="231"/>
      <c r="F131" s="231"/>
      <c r="G131" s="231"/>
    </row>
    <row r="132" spans="1:7" ht="24" x14ac:dyDescent="0.25">
      <c r="A132" s="112"/>
      <c r="B132" s="250" t="str">
        <f>O.Analítico!F387</f>
        <v>LUMINARIA DE ALUMINIO COM VISOR EM ACRILICO NA COR BRANCA, MARCA BONALUCE, MODELO SMALL. INCLUINDO LAMPADAS</v>
      </c>
      <c r="C132" s="112" t="s">
        <v>256</v>
      </c>
      <c r="D132" s="244">
        <f>O.Analítico!I387</f>
        <v>120</v>
      </c>
      <c r="E132" s="244"/>
      <c r="F132" s="244"/>
      <c r="G132" s="243">
        <f>MEDIAN(D132:F132)</f>
        <v>120</v>
      </c>
    </row>
    <row r="133" spans="1:7" ht="24" x14ac:dyDescent="0.25">
      <c r="A133" s="230" t="str">
        <f>O.Analítico!A389</f>
        <v>4.19.08</v>
      </c>
      <c r="B133" s="249" t="str">
        <f>O.Analítico!F389</f>
        <v>LUMINARIA RETANGULAR DE EMBUTIR M625, DIM 125X31CM, MARCA OSRAM, MODELO MIRA OU EQUIVALENTE SIMILAR. FORNECIMENTO E INSTALAÇÃO</v>
      </c>
      <c r="C133" s="230" t="s">
        <v>256</v>
      </c>
      <c r="D133" s="231" t="s">
        <v>1260</v>
      </c>
      <c r="E133" s="231"/>
      <c r="F133" s="231"/>
      <c r="G133" s="231"/>
    </row>
    <row r="134" spans="1:7" ht="24" x14ac:dyDescent="0.25">
      <c r="A134" s="112"/>
      <c r="B134" s="250" t="str">
        <f>O.Analítico!F392</f>
        <v>LUMINARIA RETANGULAR DE EMBUTIR M625, DIM 125X31CM, MARCA OSRAM, MODELO MIRA. INCLUINDO LAMPADAS</v>
      </c>
      <c r="C134" s="112" t="s">
        <v>256</v>
      </c>
      <c r="D134" s="244">
        <f>O.Analítico!I392</f>
        <v>142</v>
      </c>
      <c r="E134" s="244"/>
      <c r="F134" s="244"/>
      <c r="G134" s="243">
        <f>MEDIAN(D134:F134)</f>
        <v>142</v>
      </c>
    </row>
    <row r="135" spans="1:7" ht="36" x14ac:dyDescent="0.25">
      <c r="A135" s="230" t="str">
        <f>O.Analítico!A394</f>
        <v>4.19.09</v>
      </c>
      <c r="B135" s="249" t="str">
        <f>O.Analítico!F394</f>
        <v>LUMINARIA PENDENTE DE ALUMINIO ESTRUTURADO COM DIFUSOR EM ACRILICO PRISMATICO NA COR BRANCA, LARGURA 2,0M, MARCA BONALUCE, MODELO FINN. FORNECIMENTO E INSTALAÇÃO</v>
      </c>
      <c r="C135" s="230" t="s">
        <v>256</v>
      </c>
      <c r="D135" s="231" t="s">
        <v>1260</v>
      </c>
      <c r="E135" s="231"/>
      <c r="F135" s="231"/>
      <c r="G135" s="231"/>
    </row>
    <row r="136" spans="1:7" ht="36" x14ac:dyDescent="0.25">
      <c r="A136" s="112"/>
      <c r="B136" s="250" t="str">
        <f>O.Analítico!F397</f>
        <v>LUMINARIA PENDENTE DE ALUMINIO ESTRUTURADO COM DIFUSOR EM ACRILICO PRISMATICO NA COR BRANCA, LARGURA 2,0M, MARCA BONALUCE, MODELO FINN.</v>
      </c>
      <c r="C136" s="112" t="s">
        <v>256</v>
      </c>
      <c r="D136" s="244">
        <f>O.Analítico!I397</f>
        <v>145</v>
      </c>
      <c r="E136" s="244"/>
      <c r="F136" s="244"/>
      <c r="G136" s="243">
        <f>MEDIAN(D136:F136)</f>
        <v>145</v>
      </c>
    </row>
    <row r="137" spans="1:7" ht="36" x14ac:dyDescent="0.25">
      <c r="A137" s="230" t="str">
        <f>O.Analítico!A399</f>
        <v>4.19.10</v>
      </c>
      <c r="B137" s="249" t="str">
        <f>O.Analítico!F399</f>
        <v>LUMINARIA QUADRADA DE EMBUTIR, DIM 17X17CM, MARCA NEWLINE, REF INP003, PARA LAMPADA AR111 OU EQUIVALENTE SIMILAR. FORNECIMENTO E INSTALAÇÃO</v>
      </c>
      <c r="C137" s="230" t="s">
        <v>256</v>
      </c>
      <c r="D137" s="231" t="s">
        <v>1260</v>
      </c>
      <c r="E137" s="231"/>
      <c r="F137" s="231"/>
      <c r="G137" s="231"/>
    </row>
    <row r="138" spans="1:7" ht="24" x14ac:dyDescent="0.25">
      <c r="A138" s="112"/>
      <c r="B138" s="250" t="str">
        <f>O.Analítico!F402</f>
        <v>LUMINARIA QUADRADA DE EMBUTIR, DIM 17X17CM, MARCA NEWLINE, REF INP003, PARA LAMPADA AR111. INCLUINDO LAMPADAS</v>
      </c>
      <c r="C138" s="112" t="s">
        <v>256</v>
      </c>
      <c r="D138" s="244">
        <f>O.Analítico!I402</f>
        <v>96</v>
      </c>
      <c r="E138" s="244"/>
      <c r="F138" s="244"/>
      <c r="G138" s="243">
        <f>MEDIAN(D138:F138)</f>
        <v>96</v>
      </c>
    </row>
    <row r="139" spans="1:7" ht="36" x14ac:dyDescent="0.25">
      <c r="A139" s="230" t="str">
        <f>O.Analítico!A404</f>
        <v>4.19.11</v>
      </c>
      <c r="B139" s="249" t="str">
        <f>O.Analítico!F404</f>
        <v>LUMINARIA DE LED PARA EMBUTIR NO SOLO, LAMPADA DE 12W, MARCA BRILIA, REF 432587, COM LAMPADA DE TEMPERATURA NA COR QUENTE OU EQUIVALENTE SIMILAR. FORNECIMENTO E INSTALAÇÃO</v>
      </c>
      <c r="C139" s="230" t="s">
        <v>256</v>
      </c>
      <c r="D139" s="231" t="s">
        <v>1260</v>
      </c>
      <c r="E139" s="231"/>
      <c r="F139" s="231"/>
      <c r="G139" s="231"/>
    </row>
    <row r="140" spans="1:7" ht="24" x14ac:dyDescent="0.25">
      <c r="A140" s="112"/>
      <c r="B140" s="250" t="str">
        <f>O.Analítico!F407</f>
        <v xml:space="preserve">LUMINARIA DE LED PARA EMBUTIR NO SOLO, LAMPADA DE 12W, MARCA BRILIA, REF 432587, COM LAMPADA DE TEMPERATURA NA COR QUENTE. </v>
      </c>
      <c r="C140" s="112" t="s">
        <v>256</v>
      </c>
      <c r="D140" s="244">
        <f>O.Analítico!I407</f>
        <v>98</v>
      </c>
      <c r="E140" s="244"/>
      <c r="F140" s="244"/>
      <c r="G140" s="243">
        <f>MEDIAN(D140:F140)</f>
        <v>98</v>
      </c>
    </row>
    <row r="141" spans="1:7" ht="36" x14ac:dyDescent="0.25">
      <c r="A141" s="230" t="str">
        <f>O.Analítico!A409</f>
        <v>4.19.12</v>
      </c>
      <c r="B141" s="249" t="str">
        <f>O.Analítico!F409</f>
        <v>LUMINARIA DE JARDIM PARA LAMPADA DE 7W, MARCA BRILIA, REF 4349656, COM LAMPADA DE TEMPERATURA NA COR QUENTE OU EQUIVALENTE SIMILAR. FORNECIMENTO E INSTALAÇÃO</v>
      </c>
      <c r="C141" s="230" t="s">
        <v>256</v>
      </c>
      <c r="D141" s="231" t="s">
        <v>1260</v>
      </c>
      <c r="E141" s="231"/>
      <c r="F141" s="231"/>
      <c r="G141" s="231"/>
    </row>
    <row r="142" spans="1:7" ht="24" x14ac:dyDescent="0.25">
      <c r="A142" s="112"/>
      <c r="B142" s="250" t="str">
        <f>O.Analítico!F412</f>
        <v>LUMINARIA DE JARDIM PARA LAMPADA DE 7W, MARCA BRILIA, REF 4349656, COM LAMPADA DE TEMPERATURA NA COR QUENTE</v>
      </c>
      <c r="C142" s="112" t="s">
        <v>256</v>
      </c>
      <c r="D142" s="244">
        <f>O.Analítico!I412</f>
        <v>90</v>
      </c>
      <c r="E142" s="244"/>
      <c r="F142" s="244"/>
      <c r="G142" s="243">
        <f>MEDIAN(D142:F142)</f>
        <v>90</v>
      </c>
    </row>
    <row r="143" spans="1:7" ht="36" x14ac:dyDescent="0.25">
      <c r="A143" s="230" t="str">
        <f>O.Analítico!A414</f>
        <v>4.19.13</v>
      </c>
      <c r="B143" s="249" t="str">
        <f>O.Analítico!F414</f>
        <v>BALIZADOR EM LED DE EMBUTIR, MARCA OPUS DESIGN, REF SPY DN BZ 2581, 2X1, NA COR BRANCA OU EQUIVALENTE SIMILAR. FORNECIMENTO E INSTALAÇÃO</v>
      </c>
      <c r="C143" s="230" t="s">
        <v>256</v>
      </c>
      <c r="D143" s="231" t="s">
        <v>1260</v>
      </c>
      <c r="E143" s="231"/>
      <c r="F143" s="231"/>
      <c r="G143" s="231"/>
    </row>
    <row r="144" spans="1:7" ht="24" x14ac:dyDescent="0.25">
      <c r="A144" s="235"/>
      <c r="B144" s="257" t="str">
        <f>O.Analítico!F417</f>
        <v>BALIZADOR EM LED DE EMBUTIR, MARCA OPUS DESIGN, REF SPY DN BZ 2581, 2X1, NA COR BRANCA. INCLUINDO LAMPADAS</v>
      </c>
      <c r="C144" s="112" t="s">
        <v>256</v>
      </c>
      <c r="D144" s="234">
        <f>O.Analítico!I417</f>
        <v>88</v>
      </c>
      <c r="E144" s="234"/>
      <c r="F144" s="234"/>
      <c r="G144" s="243">
        <f>MEDIAN(D144:F144)</f>
        <v>88</v>
      </c>
    </row>
    <row r="145" spans="1:7" ht="36" x14ac:dyDescent="0.25">
      <c r="A145" s="230" t="str">
        <f>O.Analítico!A419</f>
        <v>4.19.14</v>
      </c>
      <c r="B145" s="249" t="str">
        <f>O.Analítico!F419</f>
        <v>PONTO DE ILUMINAÇÃO RESIDENCIAL INCLUINDO INTERRUPTOR SIMPLES COM PLACA DE ACABAMENTO MARCA BTICINO, LINHA LIVING LIGHT METAIS, MODELO ACCIAIO - AC, MATERIAL TIPO ZAMAK OU EQUIVALENTE SIMILAR</v>
      </c>
      <c r="C145" s="230" t="s">
        <v>256</v>
      </c>
      <c r="D145" s="231" t="s">
        <v>1248</v>
      </c>
      <c r="E145" s="231"/>
      <c r="F145" s="231"/>
      <c r="G145" s="231"/>
    </row>
    <row r="146" spans="1:7" ht="24" x14ac:dyDescent="0.25">
      <c r="A146" s="112"/>
      <c r="B146" s="250" t="str">
        <f>O.Analítico!F428</f>
        <v>INTERRUPTOR SIMPLES COM PLACA DE ACABAMENTO MARCA BTICINO, LINHA LIVING LIGHT METAIS, MODELO ACCIAIO - AC, MATERIAL TIPO ZAMAK</v>
      </c>
      <c r="C146" s="112" t="s">
        <v>256</v>
      </c>
      <c r="D146" s="244">
        <f>O.Analítico!I428</f>
        <v>32</v>
      </c>
      <c r="E146" s="244"/>
      <c r="F146" s="244"/>
      <c r="G146" s="243">
        <f>MEDIAN(D146:F146)</f>
        <v>32</v>
      </c>
    </row>
    <row r="147" spans="1:7" ht="36" x14ac:dyDescent="0.25">
      <c r="A147" s="230" t="str">
        <f>O.Analítico!A430</f>
        <v>4.19.15</v>
      </c>
      <c r="B147" s="249" t="str">
        <f>O.Analítico!F430</f>
        <v>PONTO DE ILUMINAÇÃO RESIDENCIAL INCLUINDO INTERRUPTOR DE 2 SEÇÕES COM PLACA DE ACABAMENTO MARCA BTICINO, LINHA LIVING LIGHT METAIS, MODELO ACCIAIO - AC, MATERIAL TIPO ZAMAK OU EQUIVALENTE SIMILAR</v>
      </c>
      <c r="C147" s="230" t="s">
        <v>256</v>
      </c>
      <c r="D147" s="231" t="s">
        <v>1248</v>
      </c>
      <c r="E147" s="231"/>
      <c r="F147" s="231"/>
      <c r="G147" s="231"/>
    </row>
    <row r="148" spans="1:7" ht="24" x14ac:dyDescent="0.25">
      <c r="A148" s="112"/>
      <c r="B148" s="251" t="str">
        <f>O.Analítico!F439</f>
        <v>INTERRUPTOR DE 2 SEÇÕES COM PLACA DE ACABAMENTO MARCA BTICINO, LINHA LIVING LIGHT METAIS, MODELO ACCIAIO - AC, MATERIAL TIPO ZAMAK</v>
      </c>
      <c r="C148" s="112" t="s">
        <v>256</v>
      </c>
      <c r="D148" s="244">
        <f>O.Analítico!I439</f>
        <v>50.1</v>
      </c>
      <c r="E148" s="244"/>
      <c r="F148" s="244"/>
      <c r="G148" s="243">
        <f>MEDIAN(D148:F148)</f>
        <v>50.1</v>
      </c>
    </row>
    <row r="149" spans="1:7" ht="36" x14ac:dyDescent="0.25">
      <c r="A149" s="230" t="str">
        <f>O.Analítico!A441</f>
        <v>4.19.16</v>
      </c>
      <c r="B149" s="249" t="str">
        <f>O.Analítico!F441</f>
        <v>PONTO DE ILUMINAÇÃO RESIDENCIAL INCLUINDO INTERRUPTOR DE 3 SEÇÕES COM PLACA DE ACABAMENTO MARCA BTICINO, LINHA LIVING LIGHT METAIS, MODELO ACCIAIO - AC, MATERIAL TIPO ZAMAK OU EQUIVALENTE SIMILAR</v>
      </c>
      <c r="C149" s="230" t="s">
        <v>256</v>
      </c>
      <c r="D149" s="231" t="s">
        <v>1248</v>
      </c>
      <c r="E149" s="231"/>
      <c r="F149" s="231"/>
      <c r="G149" s="231"/>
    </row>
    <row r="150" spans="1:7" ht="24" x14ac:dyDescent="0.25">
      <c r="A150" s="112"/>
      <c r="B150" s="251" t="str">
        <f>O.Analítico!F450</f>
        <v>INTERRUPTOR DE 3 SEÇÕES COM PLACA DE ACABAMENTO MARCA BTICINO, LINHA LIVING LIGHT METAIS, MODELO ACCIAIO - AC, MATERIAL TIPO ZAMAK</v>
      </c>
      <c r="C150" s="112" t="s">
        <v>256</v>
      </c>
      <c r="D150" s="244">
        <f>O.Analítico!I450</f>
        <v>62.1</v>
      </c>
      <c r="E150" s="244"/>
      <c r="F150" s="244"/>
      <c r="G150" s="243">
        <f>MEDIAN(D150:F150)</f>
        <v>62.1</v>
      </c>
    </row>
    <row r="151" spans="1:7" ht="36" x14ac:dyDescent="0.25">
      <c r="A151" s="230" t="str">
        <f>O.Analítico!A452</f>
        <v>4.19.17</v>
      </c>
      <c r="B151" s="249" t="str">
        <f>O.Analítico!F452</f>
        <v>PONTO DE TOMADA COM PLACA DE ACABAMENTO MARCA BTICINO, LINHA LIVING LIGHT METAIS, MODELO ACCIAIO - AC, MATERIAL TIPO ZAMAK OU EQUIVALENTE SIMILAR</v>
      </c>
      <c r="C151" s="230" t="s">
        <v>256</v>
      </c>
      <c r="D151" s="231" t="s">
        <v>1248</v>
      </c>
      <c r="E151" s="231"/>
      <c r="F151" s="231"/>
      <c r="G151" s="231"/>
    </row>
    <row r="152" spans="1:7" ht="24" x14ac:dyDescent="0.25">
      <c r="A152" s="112"/>
      <c r="B152" s="250" t="str">
        <f>O.Analítico!F461</f>
        <v>TOMADA COM PLACA DE ACABAMENTO MARCA BTICINO, LINHA LIVING LIGHT METAIS, MODELO ACCIAIO - AC, MATERIAL TIPO ZAMAK</v>
      </c>
      <c r="C152" s="112" t="s">
        <v>256</v>
      </c>
      <c r="D152" s="244">
        <f>O.Analítico!I461</f>
        <v>38.1</v>
      </c>
      <c r="E152" s="244"/>
      <c r="F152" s="244"/>
      <c r="G152" s="243">
        <f>MEDIAN(D152:F152)</f>
        <v>38.1</v>
      </c>
    </row>
    <row r="153" spans="1:7" ht="36" x14ac:dyDescent="0.25">
      <c r="A153" s="230" t="str">
        <f>O.Analítico!A469</f>
        <v>4.20.04</v>
      </c>
      <c r="B153" s="249" t="str">
        <f>O.Analítico!F469</f>
        <v xml:space="preserve">FORNECIMENTO E INSTALAÇÃO PATCH PANEL 24P RJ 45 CAT 5E 568A PI REF 35050318 FABRICANTE FURUKAWA OU EQUIVALENTE SIMILAR - FORNECIMENTO E INSTALAÇÃO </v>
      </c>
      <c r="C153" s="230" t="s">
        <v>256</v>
      </c>
      <c r="D153" s="231" t="s">
        <v>1265</v>
      </c>
      <c r="E153" s="231"/>
      <c r="F153" s="231"/>
      <c r="G153" s="231"/>
    </row>
    <row r="154" spans="1:7" x14ac:dyDescent="0.25">
      <c r="A154" s="112"/>
      <c r="B154" s="250" t="str">
        <f>O.Analítico!F472</f>
        <v>PATCH PANEL 24P RJ 45 CAT 5E 568A PI REF 35050318 FABRICANTE FURUKAWA</v>
      </c>
      <c r="C154" s="112" t="s">
        <v>256</v>
      </c>
      <c r="D154" s="244">
        <f>O.Analítico!I472</f>
        <v>296.7</v>
      </c>
      <c r="E154" s="244"/>
      <c r="F154" s="244"/>
      <c r="G154" s="243">
        <f>MEDIAN(D154:F154)</f>
        <v>296.7</v>
      </c>
    </row>
    <row r="155" spans="1:7" ht="36" x14ac:dyDescent="0.25">
      <c r="A155" s="230" t="str">
        <f>O.Analítico!A474</f>
        <v>4.20.05</v>
      </c>
      <c r="B155" s="249" t="str">
        <f>O.Analítico!F474</f>
        <v>FORNECIMENTO E INSTALAÇÃO PATCH CABLE M8V RJ 45 CAT 5E DE 2,50M REF 35100025 COR AZUL PINAGEM T 568 A FABRICANTE FURUKAWA OU EQUIVALENTE SIMILAR  - FORNECIMENTO E INSTALAÇÃO</v>
      </c>
      <c r="C155" s="230" t="s">
        <v>256</v>
      </c>
      <c r="D155" s="231" t="s">
        <v>1265</v>
      </c>
      <c r="E155" s="231"/>
      <c r="F155" s="231"/>
      <c r="G155" s="231"/>
    </row>
    <row r="156" spans="1:7" ht="24" x14ac:dyDescent="0.25">
      <c r="A156" s="112"/>
      <c r="B156" s="250" t="str">
        <f>O.Analítico!F477</f>
        <v xml:space="preserve">PATCH CABLE M8V RJ 45 CAT 5E DE 2,50M REF 35100025 COR AZUL PINAGEM T 568 A FABRICANTE FURUKAWA OU SIMILAR  </v>
      </c>
      <c r="C156" s="112" t="s">
        <v>256</v>
      </c>
      <c r="D156" s="244">
        <f>O.Analítico!I477</f>
        <v>14.35</v>
      </c>
      <c r="E156" s="244"/>
      <c r="F156" s="244"/>
      <c r="G156" s="243">
        <f>MEDIAN(D156:F156)</f>
        <v>14.35</v>
      </c>
    </row>
    <row r="157" spans="1:7" ht="36" x14ac:dyDescent="0.25">
      <c r="A157" s="230" t="str">
        <f>O.Analítico!A479</f>
        <v>4.20.06</v>
      </c>
      <c r="B157" s="249" t="str">
        <f>O.Analítico!F479</f>
        <v>FORNECIMENTO E INSTALAÇÃO PATCH CABLE 110 IDC/TELEFONE DE 1 PAR CAT 5E DE 2,50M REF 351003140 COR AZUL  FABRICANTE FURUKAWA OU EQUIVALENTE SIMILAR  - FORNECIMENTO E INSTALAÇÃO</v>
      </c>
      <c r="C157" s="230" t="s">
        <v>256</v>
      </c>
      <c r="D157" s="231" t="s">
        <v>1265</v>
      </c>
      <c r="E157" s="231"/>
      <c r="F157" s="231"/>
      <c r="G157" s="231"/>
    </row>
    <row r="158" spans="1:7" ht="24" x14ac:dyDescent="0.25">
      <c r="A158" s="236"/>
      <c r="B158" s="257" t="str">
        <f>O.Analítico!F482</f>
        <v xml:space="preserve">PATCH CABLE 110 IDC/TELEFONE DE 1 PAR CAT 5E DE 2,50M REF 351003140 COR AZUL  FABRICANTE FURUKAWA OU SIMILAR </v>
      </c>
      <c r="C158" s="112" t="s">
        <v>256</v>
      </c>
      <c r="D158" s="234">
        <f>O.Analítico!I482</f>
        <v>24.41</v>
      </c>
      <c r="E158" s="234"/>
      <c r="F158" s="234"/>
      <c r="G158" s="243">
        <f>MEDIAN(D158:F158)</f>
        <v>24.41</v>
      </c>
    </row>
    <row r="159" spans="1:7" ht="36" x14ac:dyDescent="0.25">
      <c r="A159" s="230" t="str">
        <f>O.Analítico!A484</f>
        <v>4.20.07</v>
      </c>
      <c r="B159" s="249" t="str">
        <f>O.Analítico!F484</f>
        <v>FORNECIMENTO E INSTALAÇÃO SWITCH 3000 24 PORTAS 10/100 CÓDIGO SF 2842 MR, GERENCIÁVEL, FABRICANTE INTELBRAS OU EQUIVALENTE SIMILAR - FORNECIMENTO E INSTALAÇÃO</v>
      </c>
      <c r="C159" s="230" t="s">
        <v>256</v>
      </c>
      <c r="D159" s="231" t="s">
        <v>1265</v>
      </c>
      <c r="E159" s="231"/>
      <c r="F159" s="231"/>
      <c r="G159" s="231"/>
    </row>
    <row r="160" spans="1:7" ht="24" x14ac:dyDescent="0.25">
      <c r="A160" s="112"/>
      <c r="B160" s="250" t="str">
        <f>O.Analítico!F487</f>
        <v xml:space="preserve">SWITCH 3000 24 PORTAS 10/100 CÓDIGO SF 2842 MR, GERENCIÁVEL, FABRICANTE INTELBRAS OU SIMILAR </v>
      </c>
      <c r="C160" s="112" t="s">
        <v>256</v>
      </c>
      <c r="D160" s="244">
        <f>O.Analítico!I487</f>
        <v>1100</v>
      </c>
      <c r="E160" s="244"/>
      <c r="F160" s="244"/>
      <c r="G160" s="243">
        <f>MEDIAN(D160:F160)</f>
        <v>1100</v>
      </c>
    </row>
    <row r="161" spans="1:7" ht="48" x14ac:dyDescent="0.25">
      <c r="A161" s="230" t="str">
        <f>O.Analítico!A489</f>
        <v>4.20.08</v>
      </c>
      <c r="B161" s="249" t="str">
        <f>O.Analítico!F489</f>
        <v>FORNECIMENTO E INSTALAÇÃO DE GABINETE RACK 19" DE U16 COD. 93100 , INCLUINDO PORTA, TOMADAS, FECHAMENTO INFERIOR, KIT DE VENTILAÇÃO E DEMAIS ACESSÓRIOS, INCLUSIVE ATERRAMENTO, DIMENSÕES (2106X570X700 MM). FABRICANTE GRAL METAL OU SIMILAR - FORNECIMENTO E INSTALAÇÃO</v>
      </c>
      <c r="C161" s="230" t="s">
        <v>256</v>
      </c>
      <c r="D161" s="231" t="s">
        <v>1265</v>
      </c>
      <c r="E161" s="231"/>
      <c r="F161" s="231"/>
      <c r="G161" s="231"/>
    </row>
    <row r="162" spans="1:7" ht="48" x14ac:dyDescent="0.25">
      <c r="A162" s="112"/>
      <c r="B162" s="250" t="str">
        <f>O.Analítico!F492</f>
        <v>GABINETE RACK 19" DE U16 COD. 93100 , INCLUINDO PORTA, TOMADAS, FECHAMENTO INFERIOR, KIT DE VENTILAÇÃO E DEMAIS ACESSÓRIOS, INCLUSIVE ATERRAMENTO, DIMENSÕES (2106X570X700 MM). FABRICANTE GRAL METAL OU SIMILAR - FORNECIMENTO E INSTALAÇÃO</v>
      </c>
      <c r="C162" s="112" t="s">
        <v>256</v>
      </c>
      <c r="D162" s="244">
        <f>O.Analítico!I492</f>
        <v>900</v>
      </c>
      <c r="E162" s="244"/>
      <c r="F162" s="244"/>
      <c r="G162" s="243">
        <f>MEDIAN(D162:F162)</f>
        <v>900</v>
      </c>
    </row>
    <row r="163" spans="1:7" ht="36" x14ac:dyDescent="0.25">
      <c r="A163" s="230" t="str">
        <f>O.Analítico!A494</f>
        <v>4.20.09</v>
      </c>
      <c r="B163" s="249" t="str">
        <f>O.Analítico!F494</f>
        <v>PONTO DUPLO DE CABEAMENTO ESTRUTURADO COM PLACA DE ACABAMENTO MARCA BTICINO, LINHA LIVING LIGHT METAIS, MODELO ACCIAIO - AC, MATERIAL TIPO ZAMAK OU EQUIVALENTE SIILAR</v>
      </c>
      <c r="C163" s="230" t="s">
        <v>256</v>
      </c>
      <c r="D163" s="231" t="s">
        <v>1265</v>
      </c>
      <c r="E163" s="231"/>
      <c r="F163" s="231"/>
      <c r="G163" s="231"/>
    </row>
    <row r="164" spans="1:7" ht="24" x14ac:dyDescent="0.25">
      <c r="A164" s="236"/>
      <c r="B164" s="257" t="str">
        <f>O.Analítico!F503</f>
        <v>TOMADA SUPLA COM PLACA DE ACABAMENTO MARCA BTICINO, LINHA LIVING LIGHT METAIS, MODELO ACCIAIO - AC, MATERIAL TIPO ZAMAK</v>
      </c>
      <c r="C164" s="112" t="s">
        <v>256</v>
      </c>
      <c r="D164" s="234">
        <f>O.Analítico!I503</f>
        <v>68.31</v>
      </c>
      <c r="E164" s="234"/>
      <c r="F164" s="234"/>
      <c r="G164" s="243">
        <f>MEDIAN(D164:F164)</f>
        <v>68.31</v>
      </c>
    </row>
    <row r="165" spans="1:7" s="34" customFormat="1" x14ac:dyDescent="0.25">
      <c r="A165" s="236"/>
      <c r="B165" s="257" t="str">
        <f>O.Analítico!F500</f>
        <v xml:space="preserve">CABO MULTI-LAN U UTP 4P CAT 5E CMX AZ ROHS - </v>
      </c>
      <c r="C165" s="112" t="s">
        <v>8</v>
      </c>
      <c r="D165" s="234">
        <f>O.Analítico!I500</f>
        <v>1.1100000000000001</v>
      </c>
      <c r="E165" s="234"/>
      <c r="F165" s="234"/>
      <c r="G165" s="243">
        <f>MEDIAN(D165:F165)</f>
        <v>1.1100000000000001</v>
      </c>
    </row>
    <row r="166" spans="1:7" ht="60" x14ac:dyDescent="0.25">
      <c r="A166" s="230" t="str">
        <f>O.Analítico!A508</f>
        <v>4.21.07</v>
      </c>
      <c r="B166" s="249" t="str">
        <f>O.Analítico!F508</f>
        <v>FORNECIMENTO E INSTALAÇÃO DE CAIXA DE EQUALIZAÇÃO DE POTÊNCIAS 200MM X 200MM EM AÇO COM BARRAMENTO ESPESSURA 6MM REF TEL 901 E 8 TERMINAIS PARA CABOS DE ATÉ 16,0MM2 E 1 TERMINAL DE CABO DE 50,0MM2 COM CONECTORES E ETIQUETAS FABRICANTE TERMOTÉCNICA OU EQUIVALENTE SIMILAR</v>
      </c>
      <c r="C166" s="230" t="s">
        <v>256</v>
      </c>
      <c r="D166" s="231" t="s">
        <v>1266</v>
      </c>
      <c r="E166" s="231"/>
      <c r="F166" s="231"/>
      <c r="G166" s="231"/>
    </row>
    <row r="167" spans="1:7" ht="36" x14ac:dyDescent="0.25">
      <c r="A167" s="112"/>
      <c r="B167" s="250" t="str">
        <f>O.Analítico!F484</f>
        <v>FORNECIMENTO E INSTALAÇÃO SWITCH 3000 24 PORTAS 10/100 CÓDIGO SF 2842 MR, GERENCIÁVEL, FABRICANTE INTELBRAS OU EQUIVALENTE SIMILAR - FORNECIMENTO E INSTALAÇÃO</v>
      </c>
      <c r="C167" s="112" t="s">
        <v>256</v>
      </c>
      <c r="D167" s="244">
        <f>O.Analítico!I511</f>
        <v>339.25</v>
      </c>
      <c r="E167" s="244"/>
      <c r="F167" s="244"/>
      <c r="G167" s="243">
        <f>MEDIAN(D167:F167)</f>
        <v>339.25</v>
      </c>
    </row>
    <row r="168" spans="1:7" ht="36" x14ac:dyDescent="0.25">
      <c r="A168" s="230" t="str">
        <f>O.Analítico!A513</f>
        <v>4.21.08</v>
      </c>
      <c r="B168" s="249" t="str">
        <f>O.Analítico!F513</f>
        <v xml:space="preserve">FORNECIMENTO E INSTALAÇÃO DE CAIXA DE INSPEÇÃO SUSPENSA DE PVC 150x110x70MM BOCAL Ø 1" REF TEL 541 FABRICANTE TERMOTÉCNICA OU EQUIVALENTE SIMILAR </v>
      </c>
      <c r="C168" s="230" t="s">
        <v>256</v>
      </c>
      <c r="D168" s="231" t="s">
        <v>1266</v>
      </c>
      <c r="E168" s="231"/>
      <c r="F168" s="231"/>
      <c r="G168" s="231"/>
    </row>
    <row r="169" spans="1:7" ht="48" x14ac:dyDescent="0.25">
      <c r="A169" s="112"/>
      <c r="B169" s="250" t="str">
        <f>O.Analítico!F489</f>
        <v>FORNECIMENTO E INSTALAÇÃO DE GABINETE RACK 19" DE U16 COD. 93100 , INCLUINDO PORTA, TOMADAS, FECHAMENTO INFERIOR, KIT DE VENTILAÇÃO E DEMAIS ACESSÓRIOS, INCLUSIVE ATERRAMENTO, DIMENSÕES (2106X570X700 MM). FABRICANTE GRAL METAL OU SIMILAR - FORNECIMENTO E INSTALAÇÃO</v>
      </c>
      <c r="C169" s="112" t="s">
        <v>256</v>
      </c>
      <c r="D169" s="244">
        <f>O.Analítico!I516</f>
        <v>22</v>
      </c>
      <c r="E169" s="244"/>
      <c r="F169" s="244"/>
      <c r="G169" s="243">
        <f>MEDIAN(D169:F169)</f>
        <v>22</v>
      </c>
    </row>
    <row r="170" spans="1:7" ht="48" x14ac:dyDescent="0.25">
      <c r="A170" s="230" t="str">
        <f>O.Analítico!A518</f>
        <v>4.21.09</v>
      </c>
      <c r="B170" s="249" t="str">
        <f>O.Analítico!F518</f>
        <v xml:space="preserve">FORNECIMENTO E INSTALAÇÃO DE CAIXA DE INSPEÇÃO PARA ATERRAMENTO TIPO SOLO DE PVC Ø 300MM REF TEL 552, COM TAMPA REFORÇADA EM FERRO FUNDIDO COM ESCOTILHA Ø 300MM REF TEL 536, FABRICANTE TERMOTÉCNICA OU EQUIVALENTE SIMILAR </v>
      </c>
      <c r="C170" s="230" t="s">
        <v>256</v>
      </c>
      <c r="D170" s="231" t="s">
        <v>1266</v>
      </c>
      <c r="E170" s="231"/>
      <c r="F170" s="231"/>
      <c r="G170" s="231"/>
    </row>
    <row r="171" spans="1:7" ht="36" x14ac:dyDescent="0.25">
      <c r="A171" s="236"/>
      <c r="B171" s="257" t="str">
        <f>O.Analítico!F494</f>
        <v>PONTO DUPLO DE CABEAMENTO ESTRUTURADO COM PLACA DE ACABAMENTO MARCA BTICINO, LINHA LIVING LIGHT METAIS, MODELO ACCIAIO - AC, MATERIAL TIPO ZAMAK OU EQUIVALENTE SIILAR</v>
      </c>
      <c r="C171" s="112" t="s">
        <v>256</v>
      </c>
      <c r="D171" s="234">
        <f>O.Analítico!I521</f>
        <v>52</v>
      </c>
      <c r="E171" s="234"/>
      <c r="F171" s="234"/>
      <c r="G171" s="243">
        <f>MEDIAN(D171:F171)</f>
        <v>52</v>
      </c>
    </row>
    <row r="172" spans="1:7" ht="36" x14ac:dyDescent="0.25">
      <c r="A172" s="230" t="str">
        <f>O.Analítico!A523</f>
        <v>4.21.10</v>
      </c>
      <c r="B172" s="249" t="str">
        <f>O.Analítico!F523</f>
        <v>FORNECIMENTO E INSTALAÇÃO BUCHA DE NYLON S8 COM PARAFUSO INOX SEXTAVADO 1/4"X60MM REF TEL 5346 FABRICANTE TERMOTÉCNICA OU EQUIVALENTE SIMILAR</v>
      </c>
      <c r="C172" s="230" t="s">
        <v>256</v>
      </c>
      <c r="D172" s="231" t="s">
        <v>1266</v>
      </c>
      <c r="E172" s="231"/>
      <c r="F172" s="231"/>
      <c r="G172" s="231"/>
    </row>
    <row r="173" spans="1:7" ht="24" x14ac:dyDescent="0.25">
      <c r="A173" s="112"/>
      <c r="B173" s="250" t="str">
        <f>O.Analítico!F526</f>
        <v>BUCHA DE NYLON S8 COM PARAFUSO INOX SEXTAVADO 1/4"X60MM REF TEL 5346 FABRICANTE TERMOTÉCNICA OU SIMILAR</v>
      </c>
      <c r="C173" s="112" t="s">
        <v>256</v>
      </c>
      <c r="D173" s="244">
        <f>O.Analítico!I526</f>
        <v>0.95</v>
      </c>
      <c r="E173" s="244"/>
      <c r="F173" s="244"/>
      <c r="G173" s="243">
        <f>MEDIAN(D173:F173)</f>
        <v>0.95</v>
      </c>
    </row>
    <row r="174" spans="1:7" ht="36" x14ac:dyDescent="0.25">
      <c r="A174" s="230" t="str">
        <f>O.Analítico!A528</f>
        <v>4.21.11</v>
      </c>
      <c r="B174" s="249" t="str">
        <f>O.Analítico!F528</f>
        <v>FORNECIMENTO E INSTALAÇÃO DE CONECTOR DE MEDIÇÃO BIMETÁLICO PARA CABOS DE 16 A 70MM² REF TEL 561  FABRICANTE TERMOTÉCNICA OU EQUIVALENTE SIMILAR</v>
      </c>
      <c r="C174" s="230" t="s">
        <v>256</v>
      </c>
      <c r="D174" s="231" t="s">
        <v>1266</v>
      </c>
      <c r="E174" s="231"/>
      <c r="F174" s="231"/>
      <c r="G174" s="231"/>
    </row>
    <row r="175" spans="1:7" ht="24" x14ac:dyDescent="0.25">
      <c r="A175" s="112"/>
      <c r="B175" s="250" t="str">
        <f>O.Analítico!F531</f>
        <v xml:space="preserve"> CONECTOR DE MEDIÇÃO BIMETÁLICO PARA CABOS DE 16 A 70MM² REF TEL 561  FABRICANTE TERMOTÉCNICA OU SIMILAR</v>
      </c>
      <c r="C175" s="112" t="s">
        <v>256</v>
      </c>
      <c r="D175" s="244">
        <f>O.Analítico!I531</f>
        <v>23</v>
      </c>
      <c r="E175" s="244"/>
      <c r="F175" s="244"/>
      <c r="G175" s="243">
        <f>MEDIAN(D175:F175)</f>
        <v>23</v>
      </c>
    </row>
    <row r="176" spans="1:7" ht="36" x14ac:dyDescent="0.25">
      <c r="A176" s="230" t="str">
        <f>O.Analítico!A533</f>
        <v>4.21.12</v>
      </c>
      <c r="B176" s="249" t="str">
        <f>O.Analítico!F533</f>
        <v>FORNECIMENTO E INSTALAÇÃO DE CONECTOR REFORÇADO EM BRONZE ESTANHADO PARA CONEXÃO ENTRE CABOS DE 16,0MM2 E 50,0MM2, REF TEL 581, FABRICANTE TERMOTÉCNICA OU EQUIVALENTE SIMILAR</v>
      </c>
      <c r="C176" s="230" t="s">
        <v>256</v>
      </c>
      <c r="D176" s="231" t="s">
        <v>1266</v>
      </c>
      <c r="E176" s="231"/>
      <c r="F176" s="231"/>
      <c r="G176" s="231"/>
    </row>
    <row r="177" spans="1:9" ht="36" x14ac:dyDescent="0.25">
      <c r="A177" s="112"/>
      <c r="B177" s="250" t="str">
        <f>O.Analítico!F536</f>
        <v>CONECTOR REFORÇADO EM BRONZE ESTANHADO PARA CONEXÃO ENTRE CABOS DE 16,0MM2 E 50,0MM2, REF TEL 581, FABRICANTE TERMOTÉCNICA OU SIMILAR</v>
      </c>
      <c r="C177" s="112" t="s">
        <v>256</v>
      </c>
      <c r="D177" s="244">
        <f>O.Analítico!I536</f>
        <v>19</v>
      </c>
      <c r="E177" s="244"/>
      <c r="F177" s="244"/>
      <c r="G177" s="243">
        <f>MEDIAN(D177:F177)</f>
        <v>19</v>
      </c>
    </row>
    <row r="178" spans="1:9" ht="24" x14ac:dyDescent="0.25">
      <c r="A178" s="230" t="str">
        <f>O.Analítico!A548</f>
        <v>4.22.01</v>
      </c>
      <c r="B178" s="249" t="str">
        <f>O.Analítico!F548</f>
        <v>FORNECIMENTO E INSTALAÇÃO DE UNIDADE CONDENSADORA VRF 54 HP - 380V - 3F - 60HZ, MARCA LG OU SIMILAR EQUIVALENTE</v>
      </c>
      <c r="C178" s="230" t="s">
        <v>256</v>
      </c>
      <c r="D178" s="231" t="s">
        <v>1271</v>
      </c>
      <c r="E178" s="231" t="s">
        <v>1308</v>
      </c>
      <c r="F178" s="231"/>
      <c r="G178" s="231"/>
    </row>
    <row r="179" spans="1:9" ht="24" x14ac:dyDescent="0.25">
      <c r="A179" s="112"/>
      <c r="B179" s="250" t="str">
        <f>B178</f>
        <v>FORNECIMENTO E INSTALAÇÃO DE UNIDADE CONDENSADORA VRF 54 HP - 380V - 3F - 60HZ, MARCA LG OU SIMILAR EQUIVALENTE</v>
      </c>
      <c r="C179" s="112" t="s">
        <v>256</v>
      </c>
      <c r="D179" s="244">
        <v>123361.82</v>
      </c>
      <c r="E179" s="244">
        <v>75325</v>
      </c>
      <c r="F179" s="244"/>
      <c r="G179" s="243">
        <f>MEDIAN(D179:F179)</f>
        <v>99343.41</v>
      </c>
      <c r="I179" s="317"/>
    </row>
    <row r="180" spans="1:9" ht="24" x14ac:dyDescent="0.25">
      <c r="A180" s="230" t="str">
        <f>O.Analítico!A551</f>
        <v>4.22.02</v>
      </c>
      <c r="B180" s="249" t="str">
        <f>O.Analítico!F551</f>
        <v>FORNECIMENTO E INSTALAÇÃO DE UNIDADE EVAPORADORA TIPO HIWALL DE 7.500 BTU/H – 220V – 1F – 60HZ, MARCA LG OU SIMILAR EQUIVALENTE</v>
      </c>
      <c r="C180" s="230" t="s">
        <v>256</v>
      </c>
      <c r="D180" s="231" t="s">
        <v>1271</v>
      </c>
      <c r="E180" s="231" t="s">
        <v>1308</v>
      </c>
      <c r="F180" s="231"/>
      <c r="G180" s="231"/>
      <c r="I180" s="317"/>
    </row>
    <row r="181" spans="1:9" ht="24" x14ac:dyDescent="0.25">
      <c r="A181" s="236"/>
      <c r="B181" s="250" t="str">
        <f>B180</f>
        <v>FORNECIMENTO E INSTALAÇÃO DE UNIDADE EVAPORADORA TIPO HIWALL DE 7.500 BTU/H – 220V – 1F – 60HZ, MARCA LG OU SIMILAR EQUIVALENTE</v>
      </c>
      <c r="C181" s="112" t="s">
        <v>256</v>
      </c>
      <c r="D181" s="234">
        <v>2508.1</v>
      </c>
      <c r="E181" s="234">
        <v>1950</v>
      </c>
      <c r="F181" s="234"/>
      <c r="G181" s="243">
        <f>MEDIAN(D181:F181)</f>
        <v>2229.0500000000002</v>
      </c>
    </row>
    <row r="182" spans="1:9" ht="24" x14ac:dyDescent="0.25">
      <c r="A182" s="230" t="str">
        <f>O.Analítico!A554</f>
        <v>4.22.03</v>
      </c>
      <c r="B182" s="249" t="str">
        <f>O.Analítico!F554</f>
        <v>FORNECIMENTO E INSTALAÇÃO DE UNIDADE EVAPORADORA TIPO CASSETE DE 47.800 BTU/H - 220V - 1F - 220V - MARCA LG OU SIMILAR EQUIVALENTE</v>
      </c>
      <c r="C182" s="230" t="s">
        <v>256</v>
      </c>
      <c r="D182" s="231" t="s">
        <v>1271</v>
      </c>
      <c r="E182" s="231" t="s">
        <v>1308</v>
      </c>
      <c r="F182" s="231"/>
      <c r="G182" s="231"/>
    </row>
    <row r="183" spans="1:9" ht="24" x14ac:dyDescent="0.25">
      <c r="A183" s="112"/>
      <c r="B183" s="250" t="str">
        <f>B182</f>
        <v>FORNECIMENTO E INSTALAÇÃO DE UNIDADE EVAPORADORA TIPO CASSETE DE 47.800 BTU/H - 220V - 1F - 220V - MARCA LG OU SIMILAR EQUIVALENTE</v>
      </c>
      <c r="C183" s="112" t="s">
        <v>256</v>
      </c>
      <c r="D183" s="244">
        <v>5611.98</v>
      </c>
      <c r="E183" s="244">
        <v>4450</v>
      </c>
      <c r="F183" s="244"/>
      <c r="G183" s="243">
        <f>MEDIAN(D183:F183)</f>
        <v>5030.99</v>
      </c>
    </row>
    <row r="184" spans="1:9" ht="24" x14ac:dyDescent="0.25">
      <c r="A184" s="230" t="str">
        <f>O.Analítico!A557</f>
        <v>4.22.04</v>
      </c>
      <c r="B184" s="249" t="str">
        <f>O.Analítico!F557</f>
        <v>FORNECIMENTO E INSTALAÇÃO DE UNIDADE EVAPORADORA TIPO CASSETE DE 9.600 BTU/H - 220V - 1F - 220V - MARCA LG OU SIMILAR EQUIVALENTE</v>
      </c>
      <c r="C184" s="230" t="s">
        <v>256</v>
      </c>
      <c r="D184" s="231" t="s">
        <v>1271</v>
      </c>
      <c r="E184" s="231" t="s">
        <v>1308</v>
      </c>
      <c r="F184" s="231"/>
      <c r="G184" s="231"/>
    </row>
    <row r="185" spans="1:9" ht="24" x14ac:dyDescent="0.25">
      <c r="A185" s="112"/>
      <c r="B185" s="250" t="str">
        <f>B184</f>
        <v>FORNECIMENTO E INSTALAÇÃO DE UNIDADE EVAPORADORA TIPO CASSETE DE 9.600 BTU/H - 220V - 1F - 220V - MARCA LG OU SIMILAR EQUIVALENTE</v>
      </c>
      <c r="C185" s="112" t="s">
        <v>256</v>
      </c>
      <c r="D185" s="244">
        <v>3740.31</v>
      </c>
      <c r="E185" s="244">
        <v>2916</v>
      </c>
      <c r="F185" s="244"/>
      <c r="G185" s="243">
        <f>MEDIAN(D185:F185)</f>
        <v>3328.1549999999997</v>
      </c>
    </row>
    <row r="186" spans="1:9" ht="24" x14ac:dyDescent="0.25">
      <c r="A186" s="230" t="str">
        <f>O.Analítico!A560</f>
        <v>4.22.05</v>
      </c>
      <c r="B186" s="249" t="str">
        <f>O.Analítico!F560</f>
        <v>FORNECIMENTO E INSTALAÇÃO DE UNIDADE EVAPORADORA TIPO CASSETE DE 12.300 BTU/H - 220V - 1F - 220V - MARCA LG OU SIMILAR EQUIVALENTE</v>
      </c>
      <c r="C186" s="230" t="s">
        <v>256</v>
      </c>
      <c r="D186" s="231" t="s">
        <v>1271</v>
      </c>
      <c r="E186" s="231" t="s">
        <v>1308</v>
      </c>
      <c r="F186" s="231"/>
      <c r="G186" s="231"/>
    </row>
    <row r="187" spans="1:9" ht="24" x14ac:dyDescent="0.25">
      <c r="A187" s="236"/>
      <c r="B187" s="250" t="str">
        <f>B186</f>
        <v>FORNECIMENTO E INSTALAÇÃO DE UNIDADE EVAPORADORA TIPO CASSETE DE 12.300 BTU/H - 220V - 1F - 220V - MARCA LG OU SIMILAR EQUIVALENTE</v>
      </c>
      <c r="C187" s="112" t="s">
        <v>256</v>
      </c>
      <c r="D187" s="234">
        <v>3800.99</v>
      </c>
      <c r="E187" s="234">
        <v>2298</v>
      </c>
      <c r="F187" s="234"/>
      <c r="G187" s="243">
        <f>MEDIAN(D187:F187)</f>
        <v>3049.4949999999999</v>
      </c>
    </row>
    <row r="188" spans="1:9" ht="24" x14ac:dyDescent="0.25">
      <c r="A188" s="230" t="str">
        <f>O.Analítico!A563</f>
        <v>4.22.06</v>
      </c>
      <c r="B188" s="249" t="str">
        <f>O.Analítico!F563</f>
        <v>FORNECIMENTO E INSTALAÇÃO DE UNIDADE EVAPORADORA TIPO CASSETE DE 19.100 BTU/H - 220V - 1F - 220V - MARCA LG OU SIMILAR EQUIVALENTE</v>
      </c>
      <c r="C188" s="230" t="s">
        <v>256</v>
      </c>
      <c r="D188" s="231" t="s">
        <v>1271</v>
      </c>
      <c r="E188" s="231" t="s">
        <v>1308</v>
      </c>
      <c r="F188" s="231"/>
      <c r="G188" s="231"/>
    </row>
    <row r="189" spans="1:9" ht="24" x14ac:dyDescent="0.25">
      <c r="A189" s="112"/>
      <c r="B189" s="250" t="str">
        <f>B188</f>
        <v>FORNECIMENTO E INSTALAÇÃO DE UNIDADE EVAPORADORA TIPO CASSETE DE 19.100 BTU/H - 220V - 1F - 220V - MARCA LG OU SIMILAR EQUIVALENTE</v>
      </c>
      <c r="C189" s="112" t="s">
        <v>256</v>
      </c>
      <c r="D189" s="244">
        <v>3942.49</v>
      </c>
      <c r="E189" s="244">
        <v>3025</v>
      </c>
      <c r="F189" s="244"/>
      <c r="G189" s="243">
        <f>MEDIAN(D189:F189)</f>
        <v>3483.7449999999999</v>
      </c>
    </row>
    <row r="190" spans="1:9" ht="24" x14ac:dyDescent="0.25">
      <c r="A190" s="230" t="str">
        <f>O.Analítico!A566</f>
        <v>4.22.07</v>
      </c>
      <c r="B190" s="249" t="str">
        <f>O.Analítico!F566</f>
        <v>FORNECIMENTO E INSTALAÇÃO DE UNIDADE EVAPORADORA TIPO CASSETE DE 24.200 BTU/H - 220V - 1F - 220V - MARCA LG OU SIMILAR EQUIVALENTE</v>
      </c>
      <c r="C190" s="230" t="s">
        <v>256</v>
      </c>
      <c r="D190" s="231" t="s">
        <v>1271</v>
      </c>
      <c r="E190" s="231" t="s">
        <v>1308</v>
      </c>
      <c r="F190" s="231"/>
      <c r="G190" s="231"/>
    </row>
    <row r="191" spans="1:9" ht="24" x14ac:dyDescent="0.25">
      <c r="A191" s="236"/>
      <c r="B191" s="250" t="str">
        <f>B190</f>
        <v>FORNECIMENTO E INSTALAÇÃO DE UNIDADE EVAPORADORA TIPO CASSETE DE 24.200 BTU/H - 220V - 1F - 220V - MARCA LG OU SIMILAR EQUIVALENTE</v>
      </c>
      <c r="C191" s="112" t="s">
        <v>256</v>
      </c>
      <c r="D191" s="234">
        <v>4724.09</v>
      </c>
      <c r="E191" s="234">
        <v>3705</v>
      </c>
      <c r="F191" s="234"/>
      <c r="G191" s="243">
        <f>MEDIAN(D191:F191)</f>
        <v>4214.5450000000001</v>
      </c>
    </row>
    <row r="192" spans="1:9" ht="24" x14ac:dyDescent="0.25">
      <c r="A192" s="230" t="str">
        <f>O.Analítico!A569</f>
        <v>4.22.08</v>
      </c>
      <c r="B192" s="249" t="str">
        <f>O.Analítico!F569</f>
        <v>FORNECIMENTO E INSTALAÇÃO DE UNIDADE EVAPORADORA TIPO CASSETE DE 36.200 BTU/H - 220V - 1F - 220V - MARCA LG OU SIMILAR EQUIVALENTE</v>
      </c>
      <c r="C192" s="230" t="s">
        <v>256</v>
      </c>
      <c r="D192" s="231" t="s">
        <v>1271</v>
      </c>
      <c r="E192" s="231" t="s">
        <v>1308</v>
      </c>
      <c r="F192" s="231"/>
      <c r="G192" s="231"/>
    </row>
    <row r="193" spans="1:7" ht="24" x14ac:dyDescent="0.25">
      <c r="A193" s="112"/>
      <c r="B193" s="250" t="str">
        <f>B192</f>
        <v>FORNECIMENTO E INSTALAÇÃO DE UNIDADE EVAPORADORA TIPO CASSETE DE 36.200 BTU/H - 220V - 1F - 220V - MARCA LG OU SIMILAR EQUIVALENTE</v>
      </c>
      <c r="C193" s="112" t="s">
        <v>256</v>
      </c>
      <c r="D193" s="244">
        <v>5330.22</v>
      </c>
      <c r="E193" s="244">
        <v>4150</v>
      </c>
      <c r="F193" s="244"/>
      <c r="G193" s="243">
        <f>MEDIAN(D193:F193)</f>
        <v>4740.1100000000006</v>
      </c>
    </row>
    <row r="194" spans="1:7" ht="24" x14ac:dyDescent="0.25">
      <c r="A194" s="230" t="str">
        <f>O.Analítico!A572</f>
        <v>4.22.09</v>
      </c>
      <c r="B194" s="249" t="str">
        <f>O.Analítico!F572</f>
        <v>FORNECIMENTO E INSTALAÇÃO DE UNIDADE EVAPORADORA TIPO CASSETE DE 28.000 BTU/H - 220V - 1F - 220V - MARCA LG OU SIMILAR EQUIVALENTE</v>
      </c>
      <c r="C194" s="230" t="s">
        <v>256</v>
      </c>
      <c r="D194" s="231" t="s">
        <v>1271</v>
      </c>
      <c r="E194" s="231" t="s">
        <v>1308</v>
      </c>
      <c r="F194" s="231"/>
      <c r="G194" s="231"/>
    </row>
    <row r="195" spans="1:7" ht="24" x14ac:dyDescent="0.25">
      <c r="A195" s="112"/>
      <c r="B195" s="250" t="str">
        <f>B194</f>
        <v>FORNECIMENTO E INSTALAÇÃO DE UNIDADE EVAPORADORA TIPO CASSETE DE 28.000 BTU/H - 220V - 1F - 220V - MARCA LG OU SIMILAR EQUIVALENTE</v>
      </c>
      <c r="C195" s="112" t="s">
        <v>256</v>
      </c>
      <c r="D195" s="244">
        <v>4796.9399999999996</v>
      </c>
      <c r="E195" s="244">
        <v>3768</v>
      </c>
      <c r="F195" s="244"/>
      <c r="G195" s="243">
        <f>MEDIAN(D195:F195)</f>
        <v>4282.4699999999993</v>
      </c>
    </row>
    <row r="196" spans="1:7" ht="24" x14ac:dyDescent="0.25">
      <c r="A196" s="230" t="str">
        <f>O.Analítico!A575</f>
        <v>4.22.10</v>
      </c>
      <c r="B196" s="249" t="str">
        <f>O.Analítico!F575</f>
        <v>FORNECIMENTO E INSTALAÇÃO DE UNIDADE EVAPORADORA TIPO CASSETE DE 7.500 BTU/H - 220V - 1F - 220V - MARCA LG OU SIMILAR EQUIVALENTE</v>
      </c>
      <c r="C196" s="230" t="s">
        <v>256</v>
      </c>
      <c r="D196" s="231" t="s">
        <v>1271</v>
      </c>
      <c r="E196" s="231" t="s">
        <v>1308</v>
      </c>
      <c r="F196" s="231"/>
      <c r="G196" s="231"/>
    </row>
    <row r="197" spans="1:7" ht="24" x14ac:dyDescent="0.25">
      <c r="A197" s="236"/>
      <c r="B197" s="250" t="str">
        <f>B196</f>
        <v>FORNECIMENTO E INSTALAÇÃO DE UNIDADE EVAPORADORA TIPO CASSETE DE 7.500 BTU/H - 220V - 1F - 220V - MARCA LG OU SIMILAR EQUIVALENTE</v>
      </c>
      <c r="C197" s="112" t="s">
        <v>256</v>
      </c>
      <c r="D197" s="234">
        <v>3680.82</v>
      </c>
      <c r="E197" s="234">
        <v>2770</v>
      </c>
      <c r="F197" s="234"/>
      <c r="G197" s="243">
        <f>MEDIAN(D197:F197)</f>
        <v>3225.41</v>
      </c>
    </row>
    <row r="198" spans="1:7" ht="24" x14ac:dyDescent="0.25">
      <c r="A198" s="230" t="str">
        <f>O.Analítico!A578</f>
        <v>4.22.11</v>
      </c>
      <c r="B198" s="249" t="str">
        <f>O.Analítico!F578</f>
        <v>FORNECIMENTO E INSTALAÇÃO DE CONTROLE REMOTO CENTRAL TIPO TOUCH SCREEN MARCA LG OU SIMILAR EQUIVALENTE</v>
      </c>
      <c r="C198" s="230" t="s">
        <v>256</v>
      </c>
      <c r="D198" s="231" t="s">
        <v>1271</v>
      </c>
      <c r="E198" s="231" t="s">
        <v>1308</v>
      </c>
      <c r="F198" s="231"/>
      <c r="G198" s="231"/>
    </row>
    <row r="199" spans="1:7" ht="24" x14ac:dyDescent="0.25">
      <c r="A199" s="112"/>
      <c r="B199" s="250" t="str">
        <f>B198</f>
        <v>FORNECIMENTO E INSTALAÇÃO DE CONTROLE REMOTO CENTRAL TIPO TOUCH SCREEN MARCA LG OU SIMILAR EQUIVALENTE</v>
      </c>
      <c r="C199" s="112" t="s">
        <v>256</v>
      </c>
      <c r="D199" s="244">
        <v>12283.91</v>
      </c>
      <c r="E199" s="244">
        <v>9900</v>
      </c>
      <c r="F199" s="244"/>
      <c r="G199" s="243">
        <f>MEDIAN(D199:F199)</f>
        <v>11091.955</v>
      </c>
    </row>
    <row r="200" spans="1:7" ht="48" x14ac:dyDescent="0.25">
      <c r="A200" s="230" t="str">
        <f>O.Analítico!A581</f>
        <v>4.22.12</v>
      </c>
      <c r="B200" s="249" t="str">
        <f>O.Analítico!F581</f>
        <v>FORNECIMENTO E INSTALAÇÃO DE DE ALIMENTAÇÃO ELÉTRICA PARA AS UNIDADES EVAPORADORAS E CONDENSADORAS INCLUSIVE CABO BLINDADO DA COMUNICAÇÃO E CONEXÕES E FIXAÇÕES PARA CONDICIONADOR DE AR TIPO VRF</v>
      </c>
      <c r="C200" s="230" t="s">
        <v>8</v>
      </c>
      <c r="D200" s="231" t="s">
        <v>1271</v>
      </c>
      <c r="E200" s="231" t="s">
        <v>1308</v>
      </c>
      <c r="F200" s="231"/>
      <c r="G200" s="231"/>
    </row>
    <row r="201" spans="1:7" ht="48" x14ac:dyDescent="0.25">
      <c r="A201" s="236"/>
      <c r="B201" s="250" t="str">
        <f>B200</f>
        <v>FORNECIMENTO E INSTALAÇÃO DE DE ALIMENTAÇÃO ELÉTRICA PARA AS UNIDADES EVAPORADORAS E CONDENSADORAS INCLUSIVE CABO BLINDADO DA COMUNICAÇÃO E CONEXÕES E FIXAÇÕES PARA CONDICIONADOR DE AR TIPO VRF</v>
      </c>
      <c r="C201" s="112" t="s">
        <v>8</v>
      </c>
      <c r="D201" s="234">
        <v>42</v>
      </c>
      <c r="E201" s="234">
        <v>35</v>
      </c>
      <c r="F201" s="234"/>
      <c r="G201" s="243">
        <f>MEDIAN(D201:F201)</f>
        <v>38.5</v>
      </c>
    </row>
    <row r="202" spans="1:7" x14ac:dyDescent="0.25">
      <c r="A202" s="230" t="str">
        <f>O.Analítico!A593</f>
        <v>4.22.15</v>
      </c>
      <c r="B202" s="249" t="str">
        <f>O.Analítico!F593</f>
        <v>INTERLIGAÇÃO FRIGORÍFICA ENTRE UNIDADES CONDENSADORAS TIPO VRF</v>
      </c>
      <c r="C202" s="230" t="s">
        <v>256</v>
      </c>
      <c r="D202" s="231" t="s">
        <v>1271</v>
      </c>
      <c r="E202" s="231" t="s">
        <v>1308</v>
      </c>
      <c r="F202" s="231"/>
      <c r="G202" s="231"/>
    </row>
    <row r="203" spans="1:7" x14ac:dyDescent="0.25">
      <c r="A203" s="112"/>
      <c r="B203" s="250" t="str">
        <f>B202</f>
        <v>INTERLIGAÇÃO FRIGORÍFICA ENTRE UNIDADES CONDENSADORAS TIPO VRF</v>
      </c>
      <c r="C203" s="112" t="s">
        <v>256</v>
      </c>
      <c r="D203" s="244">
        <v>156</v>
      </c>
      <c r="E203" s="244">
        <v>130</v>
      </c>
      <c r="F203" s="244"/>
      <c r="G203" s="243">
        <f>MEDIAN(D203:F203)</f>
        <v>143</v>
      </c>
    </row>
    <row r="204" spans="1:7" x14ac:dyDescent="0.25">
      <c r="A204" s="230" t="str">
        <f>O.Analítico!A596</f>
        <v>4.25.01</v>
      </c>
      <c r="B204" s="249" t="str">
        <f>O.Analítico!F596</f>
        <v>PLATIO DE MUDAS VEGETAIS BAMBU DE JARDIM (BAMBUSA GRACILIS)</v>
      </c>
      <c r="C204" s="230" t="s">
        <v>256</v>
      </c>
      <c r="D204" s="231" t="s">
        <v>1292</v>
      </c>
      <c r="E204" s="231"/>
      <c r="F204" s="231"/>
      <c r="G204" s="231"/>
    </row>
    <row r="205" spans="1:7" x14ac:dyDescent="0.25">
      <c r="A205" s="112"/>
      <c r="B205" s="250" t="str">
        <f>B204</f>
        <v>PLATIO DE MUDAS VEGETAIS BAMBU DE JARDIM (BAMBUSA GRACILIS)</v>
      </c>
      <c r="C205" s="112" t="s">
        <v>256</v>
      </c>
      <c r="D205" s="244">
        <v>0.14000000000000001</v>
      </c>
      <c r="E205" s="244"/>
      <c r="F205" s="244"/>
      <c r="G205" s="243">
        <f>MEDIAN(D205:F205)</f>
        <v>0.14000000000000001</v>
      </c>
    </row>
    <row r="206" spans="1:7" ht="24" x14ac:dyDescent="0.25">
      <c r="A206" s="230" t="str">
        <f>O.Analítico!A599</f>
        <v>4.25.02</v>
      </c>
      <c r="B206" s="249" t="str">
        <f>O.Analítico!F599</f>
        <v>PLATIO DE MUDAS VEGETAIS CLOROFITO(CHOROPHYTUM COMOSUM) E IXORA VERMELHA (IXORA-CHINESA)</v>
      </c>
      <c r="C206" s="230" t="s">
        <v>256</v>
      </c>
      <c r="D206" s="231" t="s">
        <v>1292</v>
      </c>
      <c r="E206" s="231"/>
      <c r="F206" s="231"/>
      <c r="G206" s="231"/>
    </row>
    <row r="207" spans="1:7" ht="24" x14ac:dyDescent="0.25">
      <c r="A207" s="236"/>
      <c r="B207" s="250" t="str">
        <f>B206</f>
        <v>PLATIO DE MUDAS VEGETAIS CLOROFITO(CHOROPHYTUM COMOSUM) E IXORA VERMELHA (IXORA-CHINESA)</v>
      </c>
      <c r="C207" s="112" t="s">
        <v>256</v>
      </c>
      <c r="D207" s="234">
        <v>0.14000000000000001</v>
      </c>
      <c r="E207" s="234"/>
      <c r="F207" s="234"/>
      <c r="G207" s="243">
        <f>MEDIAN(D207:F207)</f>
        <v>0.14000000000000001</v>
      </c>
    </row>
    <row r="208" spans="1:7" ht="24" x14ac:dyDescent="0.25">
      <c r="A208" s="230" t="str">
        <f>O.Analítico!A602</f>
        <v>4.25.03</v>
      </c>
      <c r="B208" s="249" t="str">
        <f>O.Analítico!F602</f>
        <v>FORNECIMENTO, TRANSPORTE E PLANTIO DE COQUEIRO JOVEM, ALTURA DO TRONCO = 1,20, INCLUSIVE ADUBAÇÃO E MANUTENÇÃO POR 90 DIAS</v>
      </c>
      <c r="C208" s="230" t="s">
        <v>256</v>
      </c>
      <c r="D208" s="231" t="s">
        <v>1290</v>
      </c>
      <c r="E208" s="231"/>
      <c r="F208" s="231"/>
      <c r="G208" s="231"/>
    </row>
    <row r="209" spans="1:7" ht="24" x14ac:dyDescent="0.25">
      <c r="A209" s="112"/>
      <c r="B209" s="250" t="str">
        <f>B208</f>
        <v>FORNECIMENTO, TRANSPORTE E PLANTIO DE COQUEIRO JOVEM, ALTURA DO TRONCO = 1,20, INCLUSIVE ADUBAÇÃO E MANUTENÇÃO POR 90 DIAS</v>
      </c>
      <c r="C209" s="112" t="s">
        <v>256</v>
      </c>
      <c r="D209" s="244">
        <v>750</v>
      </c>
      <c r="E209" s="244"/>
      <c r="F209" s="244"/>
      <c r="G209" s="243">
        <f>MEDIAN(D209:F209)</f>
        <v>750</v>
      </c>
    </row>
    <row r="210" spans="1:7" ht="48" x14ac:dyDescent="0.25">
      <c r="A210" s="230" t="str">
        <f>O.Analítico!A605</f>
        <v>4.26.01</v>
      </c>
      <c r="B210" s="249" t="str">
        <f>O.Analítico!F605</f>
        <v>ELEVADOR SOCIAL P/ 08 PASSAGEIROS OU 600KG, 03 PARADAS, PAINEIS, TETO E PORTAS EM AÇO INOX ESCOVADO, CORRIMÃO RETANGULAR EM AÇO INOX, CABINA 1,10 X 1,40 X 2,2 M, MODELO SYNERGY ONE, DA THYNSSENKRUPP OU EQUIVALENTE SIMILAR (SEM CASA DE MÁQUINAS)</v>
      </c>
      <c r="C210" s="230" t="s">
        <v>256</v>
      </c>
      <c r="D210" s="231" t="s">
        <v>1284</v>
      </c>
      <c r="E210" s="231"/>
      <c r="F210" s="231"/>
      <c r="G210" s="231"/>
    </row>
    <row r="211" spans="1:7" ht="48" x14ac:dyDescent="0.25">
      <c r="A211" s="236"/>
      <c r="B211" s="250" t="str">
        <f>B210</f>
        <v>ELEVADOR SOCIAL P/ 08 PASSAGEIROS OU 600KG, 03 PARADAS, PAINEIS, TETO E PORTAS EM AÇO INOX ESCOVADO, CORRIMÃO RETANGULAR EM AÇO INOX, CABINA 1,10 X 1,40 X 2,2 M, MODELO SYNERGY ONE, DA THYNSSENKRUPP OU EQUIVALENTE SIMILAR (SEM CASA DE MÁQUINAS)</v>
      </c>
      <c r="C211" s="112" t="s">
        <v>256</v>
      </c>
      <c r="D211" s="234">
        <v>79071.33</v>
      </c>
      <c r="E211" s="234"/>
      <c r="F211" s="234"/>
      <c r="G211" s="243">
        <f>MEDIAN(D211:F211)</f>
        <v>79071.33</v>
      </c>
    </row>
  </sheetData>
  <mergeCells count="2">
    <mergeCell ref="D8:F8"/>
    <mergeCell ref="B3:F4"/>
  </mergeCells>
  <printOptions horizontalCentered="1"/>
  <pageMargins left="0.98425196850393704" right="0.39370078740157483" top="0.59055118110236227" bottom="0.59055118110236227" header="0.31496062992125984" footer="0.19685039370078741"/>
  <pageSetup paperSize="9" scale="54" fitToHeight="0"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306"/>
  <sheetViews>
    <sheetView topLeftCell="A43" workbookViewId="0">
      <selection activeCell="D13" sqref="D13"/>
    </sheetView>
  </sheetViews>
  <sheetFormatPr defaultColWidth="9.140625" defaultRowHeight="12" x14ac:dyDescent="0.25"/>
  <cols>
    <col min="1" max="1" width="19.42578125" style="33" customWidth="1"/>
    <col min="2" max="2" width="13.7109375" style="33" hidden="1" customWidth="1"/>
    <col min="3" max="3" width="13.42578125" style="33" hidden="1" customWidth="1"/>
    <col min="4" max="4" width="81.42578125" style="33" customWidth="1"/>
    <col min="5" max="5" width="16.28515625" style="33" bestFit="1" customWidth="1"/>
    <col min="6" max="6" width="10.140625" style="33" customWidth="1"/>
    <col min="7" max="7" width="9.140625" style="33"/>
    <col min="8" max="8" width="10" style="33" bestFit="1" customWidth="1"/>
    <col min="9" max="9" width="9.140625" style="33"/>
    <col min="10" max="10" width="10.140625" style="33" bestFit="1" customWidth="1"/>
    <col min="11" max="16384" width="9.140625" style="33"/>
  </cols>
  <sheetData>
    <row r="1" spans="1:10" ht="12.75" customHeight="1" x14ac:dyDescent="0.3">
      <c r="A1" s="40"/>
      <c r="B1" s="40"/>
      <c r="C1" s="40"/>
      <c r="D1" s="40"/>
      <c r="E1" s="40"/>
      <c r="F1" s="81"/>
    </row>
    <row r="2" spans="1:10" ht="5.0999999999999996" customHeight="1" x14ac:dyDescent="0.3">
      <c r="A2" s="35"/>
      <c r="B2" s="82"/>
      <c r="C2" s="82"/>
      <c r="D2" s="82"/>
      <c r="E2" s="82"/>
      <c r="F2" s="83"/>
    </row>
    <row r="3" spans="1:10" x14ac:dyDescent="0.25">
      <c r="A3" s="46"/>
      <c r="B3" s="44"/>
      <c r="C3" s="44"/>
      <c r="D3" s="425" t="s">
        <v>1401</v>
      </c>
      <c r="E3" s="27">
        <f>SUM(Tabela42[PREÇO FINAL])</f>
        <v>2199407.4913095599</v>
      </c>
      <c r="F3" s="28">
        <f>SUM(Tabela42[PREÇO FINAL])/E3</f>
        <v>1</v>
      </c>
    </row>
    <row r="4" spans="1:10" ht="9.9499999999999993" customHeight="1" x14ac:dyDescent="0.25">
      <c r="A4" s="42"/>
      <c r="B4" s="44"/>
      <c r="C4" s="44"/>
      <c r="D4" s="410"/>
      <c r="E4" s="50"/>
      <c r="F4" s="84"/>
    </row>
    <row r="5" spans="1:10" s="5" customFormat="1" ht="9.9499999999999993" customHeight="1" x14ac:dyDescent="0.25">
      <c r="A5" s="46"/>
      <c r="B5" s="46"/>
      <c r="C5" s="46"/>
      <c r="D5" s="413"/>
      <c r="E5" s="50"/>
      <c r="F5" s="84"/>
    </row>
    <row r="6" spans="1:10" s="5" customFormat="1" ht="5.0999999999999996" customHeight="1" x14ac:dyDescent="0.3">
      <c r="A6" s="43"/>
      <c r="B6" s="43"/>
      <c r="C6" s="43"/>
      <c r="D6" s="43"/>
      <c r="E6" s="43"/>
      <c r="F6" s="85"/>
    </row>
    <row r="7" spans="1:10" s="291" customFormat="1" ht="15" customHeight="1" x14ac:dyDescent="0.25">
      <c r="A7" s="287" t="s">
        <v>0</v>
      </c>
      <c r="B7" s="289" t="s">
        <v>25</v>
      </c>
      <c r="C7" s="289" t="s">
        <v>26</v>
      </c>
      <c r="D7" s="289" t="s">
        <v>2</v>
      </c>
      <c r="E7" s="289" t="s">
        <v>41</v>
      </c>
      <c r="F7" s="290" t="s">
        <v>5</v>
      </c>
    </row>
    <row r="8" spans="1:10" ht="60" x14ac:dyDescent="0.25">
      <c r="A8" s="73" t="s">
        <v>103</v>
      </c>
      <c r="B8" s="73"/>
      <c r="C8" s="73"/>
      <c r="D8" s="75" t="s">
        <v>1267</v>
      </c>
      <c r="E8" s="76">
        <v>150411.83915246185</v>
      </c>
      <c r="F8" s="77">
        <f t="shared" ref="F8:F71" si="0">E8/$E$3</f>
        <v>6.8387436046652914E-2</v>
      </c>
      <c r="H8" s="13"/>
      <c r="I8" s="12"/>
      <c r="J8" s="13"/>
    </row>
    <row r="9" spans="1:10" x14ac:dyDescent="0.3">
      <c r="A9" s="73" t="s">
        <v>89</v>
      </c>
      <c r="B9" s="73"/>
      <c r="C9" s="73"/>
      <c r="D9" s="75" t="s">
        <v>115</v>
      </c>
      <c r="E9" s="76">
        <v>138345.74002306393</v>
      </c>
      <c r="F9" s="77">
        <f t="shared" si="0"/>
        <v>6.2901368013751208E-2</v>
      </c>
    </row>
    <row r="10" spans="1:10" ht="24" x14ac:dyDescent="0.25">
      <c r="A10" s="73" t="s">
        <v>623</v>
      </c>
      <c r="B10" s="73"/>
      <c r="C10" s="73"/>
      <c r="D10" s="75" t="s">
        <v>1320</v>
      </c>
      <c r="E10" s="76">
        <v>117565.57637766791</v>
      </c>
      <c r="F10" s="77">
        <f t="shared" si="0"/>
        <v>5.34532945087259E-2</v>
      </c>
    </row>
    <row r="11" spans="1:10" x14ac:dyDescent="0.25">
      <c r="A11" s="73" t="s">
        <v>1323</v>
      </c>
      <c r="B11" s="73"/>
      <c r="C11" s="73"/>
      <c r="D11" s="75" t="s">
        <v>669</v>
      </c>
      <c r="E11" s="76">
        <v>108076.53408488967</v>
      </c>
      <c r="F11" s="77">
        <f t="shared" si="0"/>
        <v>4.9138931513113694E-2</v>
      </c>
    </row>
    <row r="12" spans="1:10" ht="36" x14ac:dyDescent="0.25">
      <c r="A12" s="73" t="s">
        <v>694</v>
      </c>
      <c r="B12" s="73"/>
      <c r="C12" s="73"/>
      <c r="D12" s="75" t="s">
        <v>1285</v>
      </c>
      <c r="E12" s="76">
        <v>102932.57635346585</v>
      </c>
      <c r="F12" s="77">
        <f t="shared" si="0"/>
        <v>4.6800139019340277E-2</v>
      </c>
    </row>
    <row r="13" spans="1:10" ht="36" x14ac:dyDescent="0.25">
      <c r="A13" s="73" t="s">
        <v>336</v>
      </c>
      <c r="B13" s="73"/>
      <c r="C13" s="73"/>
      <c r="D13" s="75" t="s">
        <v>1343</v>
      </c>
      <c r="E13" s="76">
        <v>91304.079204704962</v>
      </c>
      <c r="F13" s="77">
        <f t="shared" si="0"/>
        <v>4.1513034562931837E-2</v>
      </c>
    </row>
    <row r="14" spans="1:10" x14ac:dyDescent="0.25">
      <c r="A14" s="73" t="s">
        <v>90</v>
      </c>
      <c r="B14" s="73"/>
      <c r="C14" s="73"/>
      <c r="D14" s="75" t="s">
        <v>199</v>
      </c>
      <c r="E14" s="76">
        <v>72958.567173384057</v>
      </c>
      <c r="F14" s="77">
        <f t="shared" si="0"/>
        <v>3.3171919010762052E-2</v>
      </c>
    </row>
    <row r="15" spans="1:10" ht="36" x14ac:dyDescent="0.25">
      <c r="A15" s="73" t="s">
        <v>648</v>
      </c>
      <c r="B15" s="73"/>
      <c r="C15" s="73"/>
      <c r="D15" s="75" t="s">
        <v>1326</v>
      </c>
      <c r="E15" s="76">
        <v>67363.016534709692</v>
      </c>
      <c r="F15" s="77">
        <f t="shared" si="0"/>
        <v>3.0627801715179551E-2</v>
      </c>
    </row>
    <row r="16" spans="1:10" ht="24" x14ac:dyDescent="0.3">
      <c r="A16" s="73" t="s">
        <v>1096</v>
      </c>
      <c r="B16" s="73"/>
      <c r="C16" s="73"/>
      <c r="D16" s="75" t="s">
        <v>1335</v>
      </c>
      <c r="E16" s="76">
        <v>54938.294764933802</v>
      </c>
      <c r="F16" s="77">
        <f t="shared" si="0"/>
        <v>2.497867947709077E-2</v>
      </c>
    </row>
    <row r="17" spans="1:6" x14ac:dyDescent="0.3">
      <c r="A17" s="73" t="s">
        <v>92</v>
      </c>
      <c r="B17" s="73"/>
      <c r="C17" s="73"/>
      <c r="D17" s="75" t="s">
        <v>201</v>
      </c>
      <c r="E17" s="76">
        <v>49092.582521741264</v>
      </c>
      <c r="F17" s="77">
        <f t="shared" si="0"/>
        <v>2.2320821728451425E-2</v>
      </c>
    </row>
    <row r="18" spans="1:6" ht="36" x14ac:dyDescent="0.25">
      <c r="A18" s="73" t="s">
        <v>93</v>
      </c>
      <c r="B18" s="73"/>
      <c r="C18" s="73"/>
      <c r="D18" s="75" t="s">
        <v>287</v>
      </c>
      <c r="E18" s="76">
        <v>41610.537741900647</v>
      </c>
      <c r="F18" s="77">
        <f t="shared" si="0"/>
        <v>1.8918976090749384E-2</v>
      </c>
    </row>
    <row r="19" spans="1:6" ht="24" x14ac:dyDescent="0.25">
      <c r="A19" s="73" t="s">
        <v>1006</v>
      </c>
      <c r="B19" s="73"/>
      <c r="C19" s="73"/>
      <c r="D19" s="75" t="s">
        <v>1345</v>
      </c>
      <c r="E19" s="76">
        <v>41387.646550763973</v>
      </c>
      <c r="F19" s="77">
        <f t="shared" si="0"/>
        <v>1.8817634619458876E-2</v>
      </c>
    </row>
    <row r="20" spans="1:6" ht="24" x14ac:dyDescent="0.25">
      <c r="A20" s="333" t="s">
        <v>649</v>
      </c>
      <c r="B20" s="333"/>
      <c r="C20" s="333"/>
      <c r="D20" s="338" t="s">
        <v>1324</v>
      </c>
      <c r="E20" s="339">
        <v>31682.681425802934</v>
      </c>
      <c r="F20" s="340">
        <f t="shared" si="0"/>
        <v>1.4405098441734685E-2</v>
      </c>
    </row>
    <row r="21" spans="1:6" ht="24" x14ac:dyDescent="0.25">
      <c r="A21" s="73" t="s">
        <v>1143</v>
      </c>
      <c r="B21" s="73"/>
      <c r="C21" s="73"/>
      <c r="D21" s="75" t="s">
        <v>1369</v>
      </c>
      <c r="E21" s="76">
        <v>29685.096397367641</v>
      </c>
      <c r="F21" s="77">
        <f t="shared" si="0"/>
        <v>1.349686063844981E-2</v>
      </c>
    </row>
    <row r="22" spans="1:6" x14ac:dyDescent="0.25">
      <c r="A22" s="73" t="s">
        <v>972</v>
      </c>
      <c r="B22" s="73"/>
      <c r="C22" s="73"/>
      <c r="D22" s="75" t="s">
        <v>1315</v>
      </c>
      <c r="E22" s="76">
        <v>27539.41011927036</v>
      </c>
      <c r="F22" s="77">
        <f t="shared" si="0"/>
        <v>1.2521285950005102E-2</v>
      </c>
    </row>
    <row r="23" spans="1:6" ht="24" x14ac:dyDescent="0.25">
      <c r="A23" s="73" t="s">
        <v>316</v>
      </c>
      <c r="B23" s="73"/>
      <c r="C23" s="73"/>
      <c r="D23" s="75" t="s">
        <v>1334</v>
      </c>
      <c r="E23" s="76">
        <v>27506.769854865714</v>
      </c>
      <c r="F23" s="77">
        <f t="shared" si="0"/>
        <v>1.2506445469314908E-2</v>
      </c>
    </row>
    <row r="24" spans="1:6" ht="24" x14ac:dyDescent="0.25">
      <c r="A24" s="73" t="s">
        <v>358</v>
      </c>
      <c r="B24" s="73"/>
      <c r="C24" s="73"/>
      <c r="D24" s="75" t="s">
        <v>1319</v>
      </c>
      <c r="E24" s="76">
        <v>27496.593905601418</v>
      </c>
      <c r="F24" s="77">
        <f t="shared" si="0"/>
        <v>1.2501818791764475E-2</v>
      </c>
    </row>
    <row r="25" spans="1:6" ht="36" x14ac:dyDescent="0.25">
      <c r="A25" s="73" t="s">
        <v>94</v>
      </c>
      <c r="B25" s="73"/>
      <c r="C25" s="73"/>
      <c r="D25" s="75" t="s">
        <v>1327</v>
      </c>
      <c r="E25" s="76">
        <v>27437.013039026941</v>
      </c>
      <c r="F25" s="77">
        <f t="shared" si="0"/>
        <v>1.2474729283881148E-2</v>
      </c>
    </row>
    <row r="26" spans="1:6" ht="36" x14ac:dyDescent="0.25">
      <c r="A26" s="73" t="s">
        <v>400</v>
      </c>
      <c r="B26" s="73"/>
      <c r="C26" s="73"/>
      <c r="D26" s="75" t="s">
        <v>1351</v>
      </c>
      <c r="E26" s="76">
        <v>26392.985406187367</v>
      </c>
      <c r="F26" s="77">
        <f t="shared" si="0"/>
        <v>1.2000043425546664E-2</v>
      </c>
    </row>
    <row r="27" spans="1:6" ht="24" x14ac:dyDescent="0.25">
      <c r="A27" s="73" t="s">
        <v>368</v>
      </c>
      <c r="B27" s="73"/>
      <c r="C27" s="73"/>
      <c r="D27" s="75" t="s">
        <v>1346</v>
      </c>
      <c r="E27" s="76">
        <v>24502.768638904261</v>
      </c>
      <c r="F27" s="77">
        <f t="shared" si="0"/>
        <v>1.1140622524803237E-2</v>
      </c>
    </row>
    <row r="28" spans="1:6" x14ac:dyDescent="0.25">
      <c r="A28" s="73" t="s">
        <v>91</v>
      </c>
      <c r="B28" s="73"/>
      <c r="C28" s="73"/>
      <c r="D28" s="75" t="s">
        <v>200</v>
      </c>
      <c r="E28" s="76">
        <v>24021.998564396337</v>
      </c>
      <c r="F28" s="77">
        <f t="shared" si="0"/>
        <v>1.0922031801434523E-2</v>
      </c>
    </row>
    <row r="29" spans="1:6" ht="24" x14ac:dyDescent="0.25">
      <c r="A29" s="73" t="s">
        <v>639</v>
      </c>
      <c r="B29" s="73"/>
      <c r="C29" s="73"/>
      <c r="D29" s="75" t="s">
        <v>662</v>
      </c>
      <c r="E29" s="76">
        <v>23815.217903242235</v>
      </c>
      <c r="F29" s="77">
        <f t="shared" si="0"/>
        <v>1.0828015271086623E-2</v>
      </c>
    </row>
    <row r="30" spans="1:6" ht="96" x14ac:dyDescent="0.25">
      <c r="A30" s="73" t="s">
        <v>1155</v>
      </c>
      <c r="B30" s="73"/>
      <c r="C30" s="73"/>
      <c r="D30" s="75" t="s">
        <v>982</v>
      </c>
      <c r="E30" s="76">
        <v>20719.998250594232</v>
      </c>
      <c r="F30" s="77">
        <f t="shared" si="0"/>
        <v>9.4207182309164715E-3</v>
      </c>
    </row>
    <row r="31" spans="1:6" ht="24" x14ac:dyDescent="0.25">
      <c r="A31" s="73" t="s">
        <v>645</v>
      </c>
      <c r="B31" s="73"/>
      <c r="C31" s="73"/>
      <c r="D31" s="75" t="s">
        <v>1270</v>
      </c>
      <c r="E31" s="76">
        <v>20271.945723226992</v>
      </c>
      <c r="F31" s="77">
        <f t="shared" si="0"/>
        <v>9.2170031262177685E-3</v>
      </c>
    </row>
    <row r="32" spans="1:6" ht="24" x14ac:dyDescent="0.25">
      <c r="A32" s="73" t="s">
        <v>369</v>
      </c>
      <c r="B32" s="73"/>
      <c r="C32" s="73"/>
      <c r="D32" s="75" t="s">
        <v>1347</v>
      </c>
      <c r="E32" s="76">
        <v>20112.930542442031</v>
      </c>
      <c r="F32" s="77">
        <f t="shared" si="0"/>
        <v>9.144704026840653E-3</v>
      </c>
    </row>
    <row r="33" spans="1:6" ht="24" x14ac:dyDescent="0.25">
      <c r="A33" s="73" t="s">
        <v>643</v>
      </c>
      <c r="B33" s="73"/>
      <c r="C33" s="73"/>
      <c r="D33" s="75" t="s">
        <v>1268</v>
      </c>
      <c r="E33" s="76">
        <v>19950.408873406635</v>
      </c>
      <c r="F33" s="77">
        <f t="shared" si="0"/>
        <v>9.0708106397909306E-3</v>
      </c>
    </row>
    <row r="34" spans="1:6" ht="24" x14ac:dyDescent="0.25">
      <c r="A34" s="73" t="s">
        <v>294</v>
      </c>
      <c r="B34" s="73"/>
      <c r="C34" s="73"/>
      <c r="D34" s="75" t="s">
        <v>1331</v>
      </c>
      <c r="E34" s="76">
        <v>19334.649201291504</v>
      </c>
      <c r="F34" s="77">
        <f t="shared" si="0"/>
        <v>8.7908444786551892E-3</v>
      </c>
    </row>
    <row r="35" spans="1:6" x14ac:dyDescent="0.25">
      <c r="A35" s="73" t="s">
        <v>1108</v>
      </c>
      <c r="B35" s="73"/>
      <c r="C35" s="73"/>
      <c r="D35" s="75" t="s">
        <v>365</v>
      </c>
      <c r="E35" s="76">
        <v>19261.924299626491</v>
      </c>
      <c r="F35" s="77">
        <f t="shared" si="0"/>
        <v>8.7577787998519806E-3</v>
      </c>
    </row>
    <row r="36" spans="1:6" x14ac:dyDescent="0.25">
      <c r="A36" s="73" t="s">
        <v>304</v>
      </c>
      <c r="B36" s="73"/>
      <c r="C36" s="73"/>
      <c r="D36" s="75" t="s">
        <v>311</v>
      </c>
      <c r="E36" s="76">
        <v>17477.513589090631</v>
      </c>
      <c r="F36" s="77">
        <f t="shared" si="0"/>
        <v>7.9464645174434044E-3</v>
      </c>
    </row>
    <row r="37" spans="1:6" ht="24" x14ac:dyDescent="0.25">
      <c r="A37" s="73" t="s">
        <v>296</v>
      </c>
      <c r="B37" s="73"/>
      <c r="C37" s="73"/>
      <c r="D37" s="75" t="s">
        <v>912</v>
      </c>
      <c r="E37" s="76">
        <v>17278.176318967744</v>
      </c>
      <c r="F37" s="77">
        <f t="shared" si="0"/>
        <v>7.8558322581142349E-3</v>
      </c>
    </row>
    <row r="38" spans="1:6" ht="24" x14ac:dyDescent="0.25">
      <c r="A38" s="73" t="s">
        <v>305</v>
      </c>
      <c r="B38" s="73"/>
      <c r="C38" s="73"/>
      <c r="D38" s="75" t="s">
        <v>312</v>
      </c>
      <c r="E38" s="76">
        <v>16762.163108688233</v>
      </c>
      <c r="F38" s="77">
        <f t="shared" si="0"/>
        <v>7.621217611979576E-3</v>
      </c>
    </row>
    <row r="39" spans="1:6" x14ac:dyDescent="0.25">
      <c r="A39" s="73" t="s">
        <v>337</v>
      </c>
      <c r="B39" s="73"/>
      <c r="C39" s="73"/>
      <c r="D39" s="75" t="s">
        <v>342</v>
      </c>
      <c r="E39" s="76">
        <v>16755.060313752125</v>
      </c>
      <c r="F39" s="77">
        <f t="shared" si="0"/>
        <v>7.6179881990744306E-3</v>
      </c>
    </row>
    <row r="40" spans="1:6" ht="24" x14ac:dyDescent="0.25">
      <c r="A40" s="73" t="s">
        <v>1167</v>
      </c>
      <c r="B40" s="73"/>
      <c r="C40" s="73"/>
      <c r="D40" s="75" t="s">
        <v>593</v>
      </c>
      <c r="E40" s="76">
        <v>15956.496233027372</v>
      </c>
      <c r="F40" s="77">
        <f t="shared" si="0"/>
        <v>7.2549067401451095E-3</v>
      </c>
    </row>
    <row r="41" spans="1:6" ht="24" x14ac:dyDescent="0.25">
      <c r="A41" s="73" t="s">
        <v>95</v>
      </c>
      <c r="B41" s="73"/>
      <c r="C41" s="73"/>
      <c r="D41" s="75" t="s">
        <v>1306</v>
      </c>
      <c r="E41" s="76">
        <v>15627.930779286937</v>
      </c>
      <c r="F41" s="77">
        <f t="shared" si="0"/>
        <v>7.1055185730870794E-3</v>
      </c>
    </row>
    <row r="42" spans="1:6" ht="24" x14ac:dyDescent="0.25">
      <c r="A42" s="73" t="s">
        <v>309</v>
      </c>
      <c r="B42" s="73"/>
      <c r="C42" s="73"/>
      <c r="D42" s="75" t="s">
        <v>1332</v>
      </c>
      <c r="E42" s="76">
        <v>14304.321687089672</v>
      </c>
      <c r="F42" s="77">
        <f t="shared" si="0"/>
        <v>6.5037159978811685E-3</v>
      </c>
    </row>
    <row r="43" spans="1:6" ht="24" x14ac:dyDescent="0.25">
      <c r="A43" s="73" t="s">
        <v>1004</v>
      </c>
      <c r="B43" s="73"/>
      <c r="C43" s="73"/>
      <c r="D43" s="75" t="s">
        <v>971</v>
      </c>
      <c r="E43" s="76">
        <v>14106.779142286863</v>
      </c>
      <c r="F43" s="77">
        <f t="shared" si="0"/>
        <v>6.4138997425563357E-3</v>
      </c>
    </row>
    <row r="44" spans="1:6" ht="24" x14ac:dyDescent="0.25">
      <c r="A44" s="73" t="s">
        <v>647</v>
      </c>
      <c r="B44" s="73"/>
      <c r="C44" s="73"/>
      <c r="D44" s="75" t="s">
        <v>667</v>
      </c>
      <c r="E44" s="76">
        <v>13126.508167277079</v>
      </c>
      <c r="F44" s="77">
        <f t="shared" si="0"/>
        <v>5.9682019903739445E-3</v>
      </c>
    </row>
    <row r="45" spans="1:6" x14ac:dyDescent="0.25">
      <c r="A45" s="73" t="s">
        <v>1005</v>
      </c>
      <c r="B45" s="73"/>
      <c r="C45" s="73"/>
      <c r="D45" s="75" t="s">
        <v>360</v>
      </c>
      <c r="E45" s="76">
        <v>12807.125053992988</v>
      </c>
      <c r="F45" s="77">
        <f t="shared" si="0"/>
        <v>5.8229887388295811E-3</v>
      </c>
    </row>
    <row r="46" spans="1:6" ht="36" x14ac:dyDescent="0.25">
      <c r="A46" s="73" t="s">
        <v>324</v>
      </c>
      <c r="B46" s="73"/>
      <c r="C46" s="73"/>
      <c r="D46" s="75" t="s">
        <v>1338</v>
      </c>
      <c r="E46" s="76">
        <v>12790.12237691002</v>
      </c>
      <c r="F46" s="77">
        <f t="shared" si="0"/>
        <v>5.8152581672323896E-3</v>
      </c>
    </row>
    <row r="47" spans="1:6" ht="24" x14ac:dyDescent="0.25">
      <c r="A47" s="73" t="s">
        <v>97</v>
      </c>
      <c r="B47" s="73"/>
      <c r="C47" s="73"/>
      <c r="D47" s="75" t="s">
        <v>1329</v>
      </c>
      <c r="E47" s="76">
        <v>12710.184112054332</v>
      </c>
      <c r="F47" s="77">
        <f t="shared" si="0"/>
        <v>5.7789128036871877E-3</v>
      </c>
    </row>
    <row r="48" spans="1:6" x14ac:dyDescent="0.25">
      <c r="A48" s="73" t="s">
        <v>1102</v>
      </c>
      <c r="B48" s="73"/>
      <c r="C48" s="73"/>
      <c r="D48" s="75" t="s">
        <v>347</v>
      </c>
      <c r="E48" s="76">
        <v>11995.006513178083</v>
      </c>
      <c r="F48" s="77">
        <f t="shared" si="0"/>
        <v>5.453744501904955E-3</v>
      </c>
    </row>
    <row r="49" spans="1:6" ht="24" x14ac:dyDescent="0.25">
      <c r="A49" s="73" t="s">
        <v>640</v>
      </c>
      <c r="B49" s="73"/>
      <c r="C49" s="73"/>
      <c r="D49" s="75" t="s">
        <v>663</v>
      </c>
      <c r="E49" s="76">
        <v>11815.875683627652</v>
      </c>
      <c r="F49" s="77">
        <f t="shared" si="0"/>
        <v>5.3722994626122251E-3</v>
      </c>
    </row>
    <row r="50" spans="1:6" ht="24" x14ac:dyDescent="0.25">
      <c r="A50" s="73" t="s">
        <v>352</v>
      </c>
      <c r="B50" s="73"/>
      <c r="C50" s="73"/>
      <c r="D50" s="75" t="s">
        <v>361</v>
      </c>
      <c r="E50" s="76">
        <v>11603.838526451616</v>
      </c>
      <c r="F50" s="77">
        <f t="shared" si="0"/>
        <v>5.2758929722215861E-3</v>
      </c>
    </row>
    <row r="51" spans="1:6" ht="24" x14ac:dyDescent="0.25">
      <c r="A51" s="73" t="s">
        <v>644</v>
      </c>
      <c r="B51" s="73"/>
      <c r="C51" s="73"/>
      <c r="D51" s="75" t="s">
        <v>1269</v>
      </c>
      <c r="E51" s="76">
        <v>11219.139029826891</v>
      </c>
      <c r="F51" s="77">
        <f t="shared" si="0"/>
        <v>5.1009824573921263E-3</v>
      </c>
    </row>
    <row r="52" spans="1:6" x14ac:dyDescent="0.25">
      <c r="A52" s="73" t="s">
        <v>211</v>
      </c>
      <c r="B52" s="73"/>
      <c r="C52" s="73"/>
      <c r="D52" s="75" t="s">
        <v>214</v>
      </c>
      <c r="E52" s="76">
        <v>10232.097901528017</v>
      </c>
      <c r="F52" s="77">
        <f t="shared" si="0"/>
        <v>4.6522065337859129E-3</v>
      </c>
    </row>
    <row r="53" spans="1:6" ht="24" x14ac:dyDescent="0.25">
      <c r="A53" s="73" t="s">
        <v>1154</v>
      </c>
      <c r="B53" s="73"/>
      <c r="C53" s="73"/>
      <c r="D53" s="75" t="s">
        <v>1380</v>
      </c>
      <c r="E53" s="76">
        <v>9904.5428674553496</v>
      </c>
      <c r="F53" s="77">
        <f t="shared" si="0"/>
        <v>4.5032777721230903E-3</v>
      </c>
    </row>
    <row r="54" spans="1:6" ht="24" x14ac:dyDescent="0.25">
      <c r="A54" s="73" t="s">
        <v>611</v>
      </c>
      <c r="B54" s="73"/>
      <c r="C54" s="73"/>
      <c r="D54" s="75" t="s">
        <v>625</v>
      </c>
      <c r="E54" s="76">
        <v>9832.4065772495778</v>
      </c>
      <c r="F54" s="77">
        <f t="shared" si="0"/>
        <v>4.4704797160599E-3</v>
      </c>
    </row>
    <row r="55" spans="1:6" ht="24" x14ac:dyDescent="0.25">
      <c r="A55" s="73" t="s">
        <v>298</v>
      </c>
      <c r="B55" s="73"/>
      <c r="C55" s="73"/>
      <c r="D55" s="75" t="s">
        <v>310</v>
      </c>
      <c r="E55" s="76">
        <v>9635.3171148578967</v>
      </c>
      <c r="F55" s="77">
        <f t="shared" si="0"/>
        <v>4.3808694627664865E-3</v>
      </c>
    </row>
    <row r="56" spans="1:6" ht="24" x14ac:dyDescent="0.25">
      <c r="A56" s="73" t="s">
        <v>602</v>
      </c>
      <c r="B56" s="73"/>
      <c r="C56" s="73"/>
      <c r="D56" s="75" t="s">
        <v>1385</v>
      </c>
      <c r="E56" s="76">
        <v>9541.3775746608917</v>
      </c>
      <c r="F56" s="77">
        <f t="shared" si="0"/>
        <v>4.3381581686710606E-3</v>
      </c>
    </row>
    <row r="57" spans="1:6" ht="24" x14ac:dyDescent="0.25">
      <c r="A57" s="73" t="s">
        <v>285</v>
      </c>
      <c r="B57" s="73"/>
      <c r="C57" s="73"/>
      <c r="D57" s="75" t="s">
        <v>1330</v>
      </c>
      <c r="E57" s="76">
        <v>9059.8161654429568</v>
      </c>
      <c r="F57" s="77">
        <f t="shared" si="0"/>
        <v>4.1192076508062671E-3</v>
      </c>
    </row>
    <row r="58" spans="1:6" ht="24" x14ac:dyDescent="0.25">
      <c r="A58" s="73" t="s">
        <v>477</v>
      </c>
      <c r="B58" s="73"/>
      <c r="C58" s="73"/>
      <c r="D58" s="75" t="s">
        <v>1356</v>
      </c>
      <c r="E58" s="76">
        <v>8698.8487272777475</v>
      </c>
      <c r="F58" s="77">
        <f t="shared" si="0"/>
        <v>3.9550873413176941E-3</v>
      </c>
    </row>
    <row r="59" spans="1:6" ht="24" x14ac:dyDescent="0.25">
      <c r="A59" s="73" t="s">
        <v>1097</v>
      </c>
      <c r="B59" s="73"/>
      <c r="C59" s="73"/>
      <c r="D59" s="75" t="s">
        <v>1336</v>
      </c>
      <c r="E59" s="76">
        <v>8582.454341746994</v>
      </c>
      <c r="F59" s="77">
        <f t="shared" si="0"/>
        <v>3.9021665496996524E-3</v>
      </c>
    </row>
    <row r="60" spans="1:6" ht="24" x14ac:dyDescent="0.25">
      <c r="A60" s="73" t="s">
        <v>561</v>
      </c>
      <c r="B60" s="73"/>
      <c r="C60" s="73"/>
      <c r="D60" s="75" t="s">
        <v>1366</v>
      </c>
      <c r="E60" s="76">
        <v>8377.5096926802598</v>
      </c>
      <c r="F60" s="77">
        <f t="shared" si="0"/>
        <v>3.8089847951241476E-3</v>
      </c>
    </row>
    <row r="61" spans="1:6" ht="24" x14ac:dyDescent="0.25">
      <c r="A61" s="73" t="s">
        <v>475</v>
      </c>
      <c r="B61" s="73"/>
      <c r="C61" s="73"/>
      <c r="D61" s="75" t="s">
        <v>1354</v>
      </c>
      <c r="E61" s="76">
        <v>8298.2056644129989</v>
      </c>
      <c r="F61" s="77">
        <f t="shared" si="0"/>
        <v>3.7729277986009425E-3</v>
      </c>
    </row>
    <row r="62" spans="1:6" ht="36" x14ac:dyDescent="0.25">
      <c r="A62" s="73" t="s">
        <v>401</v>
      </c>
      <c r="B62" s="73"/>
      <c r="C62" s="73"/>
      <c r="D62" s="75" t="s">
        <v>408</v>
      </c>
      <c r="E62" s="76">
        <v>8233.1222569697711</v>
      </c>
      <c r="F62" s="77">
        <f t="shared" si="0"/>
        <v>3.7433364619794251E-3</v>
      </c>
    </row>
    <row r="63" spans="1:6" ht="24" x14ac:dyDescent="0.25">
      <c r="A63" s="73" t="s">
        <v>1087</v>
      </c>
      <c r="B63" s="73"/>
      <c r="C63" s="73"/>
      <c r="D63" s="75" t="s">
        <v>963</v>
      </c>
      <c r="E63" s="76">
        <v>8201.0264680747059</v>
      </c>
      <c r="F63" s="77">
        <f t="shared" si="0"/>
        <v>3.7287435368294091E-3</v>
      </c>
    </row>
    <row r="64" spans="1:6" x14ac:dyDescent="0.25">
      <c r="A64" s="73" t="s">
        <v>185</v>
      </c>
      <c r="B64" s="73" t="s">
        <v>9</v>
      </c>
      <c r="C64" s="73" t="s">
        <v>9</v>
      </c>
      <c r="D64" s="75" t="s">
        <v>182</v>
      </c>
      <c r="E64" s="76">
        <v>8019.4067303225829</v>
      </c>
      <c r="F64" s="77">
        <f t="shared" si="0"/>
        <v>3.6461668708547088E-3</v>
      </c>
    </row>
    <row r="65" spans="1:6" ht="24" x14ac:dyDescent="0.25">
      <c r="A65" s="73" t="s">
        <v>638</v>
      </c>
      <c r="B65" s="73"/>
      <c r="C65" s="73"/>
      <c r="D65" s="75" t="s">
        <v>661</v>
      </c>
      <c r="E65" s="76">
        <v>7913.7473142297213</v>
      </c>
      <c r="F65" s="77">
        <f t="shared" si="0"/>
        <v>3.5981269253192181E-3</v>
      </c>
    </row>
    <row r="66" spans="1:6" x14ac:dyDescent="0.25">
      <c r="A66" s="73" t="s">
        <v>56</v>
      </c>
      <c r="B66" s="73"/>
      <c r="C66" s="73"/>
      <c r="D66" s="75" t="s">
        <v>252</v>
      </c>
      <c r="E66" s="76">
        <v>7899.7186196872035</v>
      </c>
      <c r="F66" s="77">
        <f t="shared" si="0"/>
        <v>3.5917485281381821E-3</v>
      </c>
    </row>
    <row r="67" spans="1:6" ht="24" x14ac:dyDescent="0.25">
      <c r="A67" s="73" t="s">
        <v>1089</v>
      </c>
      <c r="B67" s="73"/>
      <c r="C67" s="73"/>
      <c r="D67" s="75" t="s">
        <v>282</v>
      </c>
      <c r="E67" s="76">
        <v>7789.184527538202</v>
      </c>
      <c r="F67" s="77">
        <f t="shared" si="0"/>
        <v>3.5414922238445256E-3</v>
      </c>
    </row>
    <row r="68" spans="1:6" ht="24" x14ac:dyDescent="0.25">
      <c r="A68" s="73" t="s">
        <v>612</v>
      </c>
      <c r="B68" s="73"/>
      <c r="C68" s="73"/>
      <c r="D68" s="75" t="s">
        <v>626</v>
      </c>
      <c r="E68" s="76">
        <v>7723.1874960733476</v>
      </c>
      <c r="F68" s="77">
        <f t="shared" si="0"/>
        <v>3.5114854917016069E-3</v>
      </c>
    </row>
    <row r="69" spans="1:6" x14ac:dyDescent="0.25">
      <c r="A69" s="73" t="s">
        <v>340</v>
      </c>
      <c r="B69" s="73"/>
      <c r="C69" s="73"/>
      <c r="D69" s="75" t="s">
        <v>346</v>
      </c>
      <c r="E69" s="76">
        <v>7496.8790707363023</v>
      </c>
      <c r="F69" s="77">
        <f t="shared" si="0"/>
        <v>3.4085903136905973E-3</v>
      </c>
    </row>
    <row r="70" spans="1:6" ht="24" x14ac:dyDescent="0.25">
      <c r="A70" s="333" t="s">
        <v>1321</v>
      </c>
      <c r="B70" s="333"/>
      <c r="C70" s="333"/>
      <c r="D70" s="338" t="s">
        <v>1325</v>
      </c>
      <c r="E70" s="339">
        <v>7176.2953894393013</v>
      </c>
      <c r="F70" s="340">
        <f t="shared" si="0"/>
        <v>3.262831202400983E-3</v>
      </c>
    </row>
    <row r="71" spans="1:6" ht="24" x14ac:dyDescent="0.25">
      <c r="A71" s="73" t="s">
        <v>367</v>
      </c>
      <c r="B71" s="73"/>
      <c r="C71" s="73"/>
      <c r="D71" s="75" t="s">
        <v>1344</v>
      </c>
      <c r="E71" s="76">
        <v>6966.8445046233392</v>
      </c>
      <c r="F71" s="77">
        <f t="shared" si="0"/>
        <v>3.1676006070503909E-3</v>
      </c>
    </row>
    <row r="72" spans="1:6" x14ac:dyDescent="0.25">
      <c r="A72" s="73" t="s">
        <v>951</v>
      </c>
      <c r="B72" s="73"/>
      <c r="C72" s="73"/>
      <c r="D72" s="75" t="s">
        <v>952</v>
      </c>
      <c r="E72" s="76">
        <v>6714.8142478777609</v>
      </c>
      <c r="F72" s="77">
        <f t="shared" ref="F72:F135" si="1">E72/$E$3</f>
        <v>3.0530105377970049E-3</v>
      </c>
    </row>
    <row r="73" spans="1:6" ht="96" x14ac:dyDescent="0.25">
      <c r="A73" s="73" t="s">
        <v>1156</v>
      </c>
      <c r="B73" s="73"/>
      <c r="C73" s="73"/>
      <c r="D73" s="75" t="s">
        <v>983</v>
      </c>
      <c r="E73" s="76">
        <v>6522.9624122241103</v>
      </c>
      <c r="F73" s="77">
        <f t="shared" si="1"/>
        <v>2.965781665288519E-3</v>
      </c>
    </row>
    <row r="74" spans="1:6" ht="24" x14ac:dyDescent="0.25">
      <c r="A74" s="73" t="s">
        <v>999</v>
      </c>
      <c r="B74" s="73"/>
      <c r="C74" s="73"/>
      <c r="D74" s="75" t="s">
        <v>221</v>
      </c>
      <c r="E74" s="76">
        <v>6147.8429338710521</v>
      </c>
      <c r="F74" s="77">
        <f t="shared" si="1"/>
        <v>2.7952268773125508E-3</v>
      </c>
    </row>
    <row r="75" spans="1:6" ht="48" x14ac:dyDescent="0.25">
      <c r="A75" s="73" t="s">
        <v>1098</v>
      </c>
      <c r="B75" s="73"/>
      <c r="C75" s="73"/>
      <c r="D75" s="75" t="s">
        <v>911</v>
      </c>
      <c r="E75" s="76">
        <v>6082.4705975633296</v>
      </c>
      <c r="F75" s="77">
        <f t="shared" si="1"/>
        <v>2.7655041740090357E-3</v>
      </c>
    </row>
    <row r="76" spans="1:6" x14ac:dyDescent="0.25">
      <c r="A76" s="73" t="s">
        <v>218</v>
      </c>
      <c r="B76" s="73"/>
      <c r="C76" s="73"/>
      <c r="D76" s="75" t="s">
        <v>1057</v>
      </c>
      <c r="E76" s="76">
        <v>6049.3649006053829</v>
      </c>
      <c r="F76" s="77">
        <f t="shared" si="1"/>
        <v>2.7504520760741344E-3</v>
      </c>
    </row>
    <row r="77" spans="1:6" ht="24" x14ac:dyDescent="0.25">
      <c r="A77" s="73" t="s">
        <v>315</v>
      </c>
      <c r="B77" s="73"/>
      <c r="C77" s="73"/>
      <c r="D77" s="75" t="s">
        <v>1333</v>
      </c>
      <c r="E77" s="76">
        <v>5617.5515421007613</v>
      </c>
      <c r="F77" s="77">
        <f t="shared" si="1"/>
        <v>2.5541204002883467E-3</v>
      </c>
    </row>
    <row r="78" spans="1:6" x14ac:dyDescent="0.25">
      <c r="A78" s="73" t="s">
        <v>208</v>
      </c>
      <c r="B78" s="73"/>
      <c r="C78" s="73"/>
      <c r="D78" s="75" t="s">
        <v>209</v>
      </c>
      <c r="E78" s="76">
        <v>5482.8696605337882</v>
      </c>
      <c r="F78" s="77">
        <f t="shared" si="1"/>
        <v>2.4928848711291813E-3</v>
      </c>
    </row>
    <row r="79" spans="1:6" ht="24" x14ac:dyDescent="0.25">
      <c r="A79" s="73" t="s">
        <v>96</v>
      </c>
      <c r="B79" s="73"/>
      <c r="C79" s="73"/>
      <c r="D79" s="75" t="s">
        <v>1328</v>
      </c>
      <c r="E79" s="76">
        <v>5435.8020101867587</v>
      </c>
      <c r="F79" s="77">
        <f t="shared" si="1"/>
        <v>2.4714847210737657E-3</v>
      </c>
    </row>
    <row r="80" spans="1:6" ht="24" x14ac:dyDescent="0.25">
      <c r="A80" s="73" t="s">
        <v>53</v>
      </c>
      <c r="B80" s="73"/>
      <c r="C80" s="73"/>
      <c r="D80" s="75" t="s">
        <v>958</v>
      </c>
      <c r="E80" s="76">
        <v>5396.0247295945683</v>
      </c>
      <c r="F80" s="77">
        <f t="shared" si="1"/>
        <v>2.4533992681736731E-3</v>
      </c>
    </row>
    <row r="81" spans="1:6" ht="24" x14ac:dyDescent="0.25">
      <c r="A81" s="73" t="s">
        <v>1120</v>
      </c>
      <c r="B81" s="73"/>
      <c r="C81" s="73"/>
      <c r="D81" s="75" t="s">
        <v>451</v>
      </c>
      <c r="E81" s="76">
        <v>5376.4558423578965</v>
      </c>
      <c r="F81" s="77">
        <f t="shared" si="1"/>
        <v>2.4445019231778076E-3</v>
      </c>
    </row>
    <row r="82" spans="1:6" x14ac:dyDescent="0.25">
      <c r="A82" s="73" t="s">
        <v>338</v>
      </c>
      <c r="B82" s="73"/>
      <c r="C82" s="73"/>
      <c r="D82" s="75" t="s">
        <v>344</v>
      </c>
      <c r="E82" s="76">
        <v>5247.8153495154111</v>
      </c>
      <c r="F82" s="77">
        <f t="shared" si="1"/>
        <v>2.3860132195834176E-3</v>
      </c>
    </row>
    <row r="83" spans="1:6" x14ac:dyDescent="0.25">
      <c r="A83" s="73" t="s">
        <v>295</v>
      </c>
      <c r="B83" s="73"/>
      <c r="C83" s="73"/>
      <c r="D83" s="75" t="s">
        <v>299</v>
      </c>
      <c r="E83" s="76">
        <v>5121.6309438729631</v>
      </c>
      <c r="F83" s="77">
        <f t="shared" si="1"/>
        <v>2.3286412200148815E-3</v>
      </c>
    </row>
    <row r="84" spans="1:6" x14ac:dyDescent="0.25">
      <c r="A84" s="73" t="s">
        <v>212</v>
      </c>
      <c r="B84" s="73"/>
      <c r="C84" s="73"/>
      <c r="D84" s="75" t="s">
        <v>215</v>
      </c>
      <c r="E84" s="76">
        <v>5116.0489507640086</v>
      </c>
      <c r="F84" s="77">
        <f t="shared" si="1"/>
        <v>2.3261032668929565E-3</v>
      </c>
    </row>
    <row r="85" spans="1:6" x14ac:dyDescent="0.25">
      <c r="A85" s="73" t="s">
        <v>213</v>
      </c>
      <c r="B85" s="73"/>
      <c r="C85" s="73"/>
      <c r="D85" s="75" t="s">
        <v>216</v>
      </c>
      <c r="E85" s="76">
        <v>5116.0489507640086</v>
      </c>
      <c r="F85" s="77">
        <f t="shared" si="1"/>
        <v>2.3261032668929565E-3</v>
      </c>
    </row>
    <row r="86" spans="1:6" ht="36" x14ac:dyDescent="0.25">
      <c r="A86" s="73" t="s">
        <v>323</v>
      </c>
      <c r="B86" s="73"/>
      <c r="C86" s="73"/>
      <c r="D86" s="75" t="s">
        <v>1337</v>
      </c>
      <c r="E86" s="76">
        <v>5116.0489507640086</v>
      </c>
      <c r="F86" s="77">
        <f t="shared" si="1"/>
        <v>2.3261032668929565E-3</v>
      </c>
    </row>
    <row r="87" spans="1:6" ht="24" x14ac:dyDescent="0.25">
      <c r="A87" s="73" t="s">
        <v>84</v>
      </c>
      <c r="B87" s="73" t="s">
        <v>9</v>
      </c>
      <c r="C87" s="73" t="s">
        <v>9</v>
      </c>
      <c r="D87" s="75" t="s">
        <v>188</v>
      </c>
      <c r="E87" s="76">
        <v>5064.8884612563679</v>
      </c>
      <c r="F87" s="77">
        <f t="shared" si="1"/>
        <v>2.3028422342240263E-3</v>
      </c>
    </row>
    <row r="88" spans="1:6" ht="36" x14ac:dyDescent="0.25">
      <c r="A88" s="73" t="s">
        <v>79</v>
      </c>
      <c r="B88" s="73"/>
      <c r="C88" s="73"/>
      <c r="D88" s="75" t="s">
        <v>238</v>
      </c>
      <c r="E88" s="76">
        <v>5017.6929096855702</v>
      </c>
      <c r="F88" s="77">
        <f t="shared" si="1"/>
        <v>2.2813839315869392E-3</v>
      </c>
    </row>
    <row r="89" spans="1:6" ht="24" x14ac:dyDescent="0.25">
      <c r="A89" s="73" t="s">
        <v>480</v>
      </c>
      <c r="B89" s="73"/>
      <c r="C89" s="73"/>
      <c r="D89" s="75" t="s">
        <v>1359</v>
      </c>
      <c r="E89" s="76">
        <v>4731.1542632609699</v>
      </c>
      <c r="F89" s="77">
        <f t="shared" si="1"/>
        <v>2.1511040050354517E-3</v>
      </c>
    </row>
    <row r="90" spans="1:6" x14ac:dyDescent="0.25">
      <c r="A90" s="73" t="s">
        <v>1000</v>
      </c>
      <c r="B90" s="73"/>
      <c r="C90" s="73"/>
      <c r="D90" s="75" t="s">
        <v>222</v>
      </c>
      <c r="E90" s="76">
        <v>4494.8188040544646</v>
      </c>
      <c r="F90" s="77">
        <f t="shared" si="1"/>
        <v>2.0436498565248509E-3</v>
      </c>
    </row>
    <row r="91" spans="1:6" x14ac:dyDescent="0.25">
      <c r="A91" s="73" t="s">
        <v>329</v>
      </c>
      <c r="B91" s="73"/>
      <c r="C91" s="73"/>
      <c r="D91" s="75" t="s">
        <v>341</v>
      </c>
      <c r="E91" s="76">
        <v>4418.066392411275</v>
      </c>
      <c r="F91" s="77">
        <f t="shared" si="1"/>
        <v>2.0087529981907505E-3</v>
      </c>
    </row>
    <row r="92" spans="1:6" ht="36" x14ac:dyDescent="0.25">
      <c r="A92" s="73" t="s">
        <v>1151</v>
      </c>
      <c r="B92" s="73"/>
      <c r="C92" s="73"/>
      <c r="D92" s="75" t="s">
        <v>1377</v>
      </c>
      <c r="E92" s="76">
        <v>4397.5126657515802</v>
      </c>
      <c r="F92" s="77">
        <f t="shared" si="1"/>
        <v>1.9994078783160075E-3</v>
      </c>
    </row>
    <row r="93" spans="1:6" ht="24" x14ac:dyDescent="0.25">
      <c r="A93" s="73" t="s">
        <v>642</v>
      </c>
      <c r="B93" s="73"/>
      <c r="C93" s="73"/>
      <c r="D93" s="75" t="s">
        <v>665</v>
      </c>
      <c r="E93" s="76">
        <v>4122.7544824344031</v>
      </c>
      <c r="F93" s="77">
        <f t="shared" si="1"/>
        <v>1.8744841502652398E-3</v>
      </c>
    </row>
    <row r="94" spans="1:6" ht="24" x14ac:dyDescent="0.25">
      <c r="A94" s="73" t="s">
        <v>381</v>
      </c>
      <c r="B94" s="73"/>
      <c r="C94" s="73"/>
      <c r="D94" s="75" t="s">
        <v>396</v>
      </c>
      <c r="E94" s="76">
        <v>4109.4663197011896</v>
      </c>
      <c r="F94" s="77">
        <f t="shared" si="1"/>
        <v>1.868442449131767E-3</v>
      </c>
    </row>
    <row r="95" spans="1:6" ht="24" x14ac:dyDescent="0.25">
      <c r="A95" s="73" t="s">
        <v>404</v>
      </c>
      <c r="B95" s="73"/>
      <c r="C95" s="73"/>
      <c r="D95" s="75" t="s">
        <v>411</v>
      </c>
      <c r="E95" s="76">
        <v>3952.4895665351069</v>
      </c>
      <c r="F95" s="77">
        <f t="shared" si="1"/>
        <v>1.7970701573730367E-3</v>
      </c>
    </row>
    <row r="96" spans="1:6" x14ac:dyDescent="0.25">
      <c r="A96" s="73" t="s">
        <v>58</v>
      </c>
      <c r="B96" s="73"/>
      <c r="C96" s="73"/>
      <c r="D96" s="75" t="s">
        <v>254</v>
      </c>
      <c r="E96" s="76">
        <v>3851.5956807567436</v>
      </c>
      <c r="F96" s="77">
        <f t="shared" si="1"/>
        <v>1.7511969455298374E-3</v>
      </c>
    </row>
    <row r="97" spans="1:6" ht="24" x14ac:dyDescent="0.25">
      <c r="A97" s="73" t="s">
        <v>72</v>
      </c>
      <c r="B97" s="73"/>
      <c r="C97" s="73"/>
      <c r="D97" s="75" t="s">
        <v>1058</v>
      </c>
      <c r="E97" s="76">
        <v>3826.9836768847545</v>
      </c>
      <c r="F97" s="77">
        <f t="shared" si="1"/>
        <v>1.7400066572502721E-3</v>
      </c>
    </row>
    <row r="98" spans="1:6" ht="24" x14ac:dyDescent="0.25">
      <c r="A98" s="73" t="s">
        <v>646</v>
      </c>
      <c r="B98" s="73"/>
      <c r="C98" s="73"/>
      <c r="D98" s="75" t="s">
        <v>666</v>
      </c>
      <c r="E98" s="76">
        <v>3817.0341213805104</v>
      </c>
      <c r="F98" s="77">
        <f t="shared" si="1"/>
        <v>1.7354829136768065E-3</v>
      </c>
    </row>
    <row r="99" spans="1:6" x14ac:dyDescent="0.25">
      <c r="A99" s="73" t="s">
        <v>32</v>
      </c>
      <c r="B99" s="73"/>
      <c r="C99" s="73"/>
      <c r="D99" s="75" t="s">
        <v>261</v>
      </c>
      <c r="E99" s="76">
        <v>3801.7169898213501</v>
      </c>
      <c r="F99" s="77">
        <f t="shared" si="1"/>
        <v>1.7285187055345308E-3</v>
      </c>
    </row>
    <row r="100" spans="1:6" ht="24" x14ac:dyDescent="0.25">
      <c r="A100" s="73" t="s">
        <v>555</v>
      </c>
      <c r="B100" s="73"/>
      <c r="C100" s="73"/>
      <c r="D100" s="75" t="s">
        <v>559</v>
      </c>
      <c r="E100" s="76">
        <v>3758.300719720748</v>
      </c>
      <c r="F100" s="77">
        <f t="shared" si="1"/>
        <v>1.7087787208922344E-3</v>
      </c>
    </row>
    <row r="101" spans="1:6" x14ac:dyDescent="0.25">
      <c r="A101" s="73" t="s">
        <v>1188</v>
      </c>
      <c r="B101" s="73"/>
      <c r="C101" s="73"/>
      <c r="D101" s="75" t="s">
        <v>702</v>
      </c>
      <c r="E101" s="76">
        <v>3691.5828369587298</v>
      </c>
      <c r="F101" s="77">
        <f t="shared" si="1"/>
        <v>1.6784442407990101E-3</v>
      </c>
    </row>
    <row r="102" spans="1:6" ht="24" x14ac:dyDescent="0.25">
      <c r="A102" s="73" t="s">
        <v>641</v>
      </c>
      <c r="B102" s="73"/>
      <c r="C102" s="73"/>
      <c r="D102" s="75" t="s">
        <v>664</v>
      </c>
      <c r="E102" s="76">
        <v>3608.8517329515503</v>
      </c>
      <c r="F102" s="77">
        <f t="shared" si="1"/>
        <v>1.6408290629231178E-3</v>
      </c>
    </row>
    <row r="103" spans="1:6" ht="24" x14ac:dyDescent="0.25">
      <c r="A103" s="73" t="s">
        <v>1119</v>
      </c>
      <c r="B103" s="73"/>
      <c r="C103" s="73"/>
      <c r="D103" s="75" t="s">
        <v>450</v>
      </c>
      <c r="E103" s="76">
        <v>3582.1295741011891</v>
      </c>
      <c r="F103" s="77">
        <f t="shared" si="1"/>
        <v>1.6286793548967754E-3</v>
      </c>
    </row>
    <row r="104" spans="1:6" ht="24" x14ac:dyDescent="0.25">
      <c r="A104" s="73" t="s">
        <v>377</v>
      </c>
      <c r="B104" s="73"/>
      <c r="C104" s="73"/>
      <c r="D104" s="75" t="s">
        <v>392</v>
      </c>
      <c r="E104" s="76">
        <v>3391.9404543565374</v>
      </c>
      <c r="F104" s="77">
        <f t="shared" si="1"/>
        <v>1.5422064659500298E-3</v>
      </c>
    </row>
    <row r="105" spans="1:6" ht="24" x14ac:dyDescent="0.25">
      <c r="A105" s="73" t="s">
        <v>85</v>
      </c>
      <c r="B105" s="73" t="s">
        <v>9</v>
      </c>
      <c r="C105" s="73" t="s">
        <v>9</v>
      </c>
      <c r="D105" s="75" t="s">
        <v>189</v>
      </c>
      <c r="E105" s="76">
        <v>3241.5286152040758</v>
      </c>
      <c r="F105" s="77">
        <f t="shared" si="1"/>
        <v>1.473819029903377E-3</v>
      </c>
    </row>
    <row r="106" spans="1:6" x14ac:dyDescent="0.25">
      <c r="A106" s="73" t="s">
        <v>351</v>
      </c>
      <c r="B106" s="73"/>
      <c r="C106" s="73"/>
      <c r="D106" s="75" t="s">
        <v>1066</v>
      </c>
      <c r="E106" s="76">
        <v>3220.9620984220037</v>
      </c>
      <c r="F106" s="77">
        <f t="shared" si="1"/>
        <v>1.4644680947704671E-3</v>
      </c>
    </row>
    <row r="107" spans="1:6" x14ac:dyDescent="0.25">
      <c r="A107" s="73" t="s">
        <v>1129</v>
      </c>
      <c r="B107" s="73"/>
      <c r="C107" s="73"/>
      <c r="D107" s="75" t="s">
        <v>1352</v>
      </c>
      <c r="E107" s="76">
        <v>3196.3027424793218</v>
      </c>
      <c r="F107" s="77">
        <f t="shared" si="1"/>
        <v>1.4532562770240432E-3</v>
      </c>
    </row>
    <row r="108" spans="1:6" ht="24" x14ac:dyDescent="0.25">
      <c r="A108" s="73" t="s">
        <v>403</v>
      </c>
      <c r="B108" s="73"/>
      <c r="C108" s="73"/>
      <c r="D108" s="75" t="s">
        <v>410</v>
      </c>
      <c r="E108" s="76">
        <v>3174.0241399158772</v>
      </c>
      <c r="F108" s="77">
        <f t="shared" si="1"/>
        <v>1.4431269114328679E-3</v>
      </c>
    </row>
    <row r="109" spans="1:6" ht="24" x14ac:dyDescent="0.25">
      <c r="A109" s="73" t="s">
        <v>371</v>
      </c>
      <c r="B109" s="73"/>
      <c r="C109" s="73"/>
      <c r="D109" s="75" t="s">
        <v>1332</v>
      </c>
      <c r="E109" s="76">
        <v>3045.1777261031234</v>
      </c>
      <c r="F109" s="77">
        <f t="shared" si="1"/>
        <v>1.3845445821819855E-3</v>
      </c>
    </row>
    <row r="110" spans="1:6" ht="24" x14ac:dyDescent="0.25">
      <c r="A110" s="73" t="s">
        <v>600</v>
      </c>
      <c r="B110" s="73"/>
      <c r="C110" s="73"/>
      <c r="D110" s="75" t="s">
        <v>1384</v>
      </c>
      <c r="E110" s="76">
        <v>3020.0676462478787</v>
      </c>
      <c r="F110" s="77">
        <f t="shared" si="1"/>
        <v>1.3731278347377481E-3</v>
      </c>
    </row>
    <row r="111" spans="1:6" ht="24" x14ac:dyDescent="0.25">
      <c r="A111" s="73" t="s">
        <v>1144</v>
      </c>
      <c r="B111" s="73"/>
      <c r="C111" s="73"/>
      <c r="D111" s="75" t="s">
        <v>1370</v>
      </c>
      <c r="E111" s="76">
        <v>2991.5379992739431</v>
      </c>
      <c r="F111" s="77">
        <f t="shared" si="1"/>
        <v>1.3601563198699196E-3</v>
      </c>
    </row>
    <row r="112" spans="1:6" ht="24" x14ac:dyDescent="0.25">
      <c r="A112" s="73" t="s">
        <v>479</v>
      </c>
      <c r="B112" s="73"/>
      <c r="C112" s="73"/>
      <c r="D112" s="75" t="s">
        <v>1358</v>
      </c>
      <c r="E112" s="76">
        <v>2962.7709676286922</v>
      </c>
      <c r="F112" s="77">
        <f t="shared" si="1"/>
        <v>1.3470768738105072E-3</v>
      </c>
    </row>
    <row r="113" spans="1:6" ht="24" x14ac:dyDescent="0.25">
      <c r="A113" s="73" t="s">
        <v>1165</v>
      </c>
      <c r="B113" s="73"/>
      <c r="C113" s="73"/>
      <c r="D113" s="75" t="s">
        <v>591</v>
      </c>
      <c r="E113" s="76">
        <v>2913.4875564810873</v>
      </c>
      <c r="F113" s="77">
        <f t="shared" si="1"/>
        <v>1.3246692884302006E-3</v>
      </c>
    </row>
    <row r="114" spans="1:6" ht="24" x14ac:dyDescent="0.25">
      <c r="A114" s="73" t="s">
        <v>98</v>
      </c>
      <c r="B114" s="73"/>
      <c r="C114" s="73"/>
      <c r="D114" s="67" t="str">
        <f>D110</f>
        <v>FORNECIMENTO E INSTALAÇÃO SWITCH 3000 24 PORTAS 10/100 CÓDIGO SF 2842 MR, GERENCIÁVEL, FABRICANTE INTELBRAS OU EQUIVALENTE SIMILAR - FORNECIMENTO E INSTALAÇÃO</v>
      </c>
      <c r="E114" s="76">
        <v>2877.8798557837699</v>
      </c>
      <c r="F114" s="77">
        <f t="shared" si="1"/>
        <v>1.3084796096926256E-3</v>
      </c>
    </row>
    <row r="115" spans="1:6" x14ac:dyDescent="0.25">
      <c r="A115" s="73" t="s">
        <v>50</v>
      </c>
      <c r="B115" s="73"/>
      <c r="C115" s="73"/>
      <c r="D115" s="75" t="s">
        <v>956</v>
      </c>
      <c r="E115" s="76">
        <v>2843.9476611178279</v>
      </c>
      <c r="F115" s="77">
        <f t="shared" si="1"/>
        <v>1.2930517297749583E-3</v>
      </c>
    </row>
    <row r="116" spans="1:6" ht="24" x14ac:dyDescent="0.25">
      <c r="A116" s="73" t="s">
        <v>1164</v>
      </c>
      <c r="B116" s="73"/>
      <c r="C116" s="73"/>
      <c r="D116" s="75" t="s">
        <v>590</v>
      </c>
      <c r="E116" s="76">
        <v>2810.2456886546693</v>
      </c>
      <c r="F116" s="77">
        <f t="shared" si="1"/>
        <v>1.2777285245043006E-3</v>
      </c>
    </row>
    <row r="117" spans="1:6" x14ac:dyDescent="0.25">
      <c r="A117" s="73" t="s">
        <v>1110</v>
      </c>
      <c r="B117" s="73"/>
      <c r="C117" s="73"/>
      <c r="D117" s="75" t="s">
        <v>359</v>
      </c>
      <c r="E117" s="76">
        <v>2763.9134703443128</v>
      </c>
      <c r="F117" s="77">
        <f t="shared" si="1"/>
        <v>1.2566627517935013E-3</v>
      </c>
    </row>
    <row r="118" spans="1:6" ht="36" x14ac:dyDescent="0.25">
      <c r="A118" s="73" t="s">
        <v>81</v>
      </c>
      <c r="B118" s="73"/>
      <c r="C118" s="73"/>
      <c r="D118" s="75" t="s">
        <v>286</v>
      </c>
      <c r="E118" s="76">
        <v>2763.5919266677574</v>
      </c>
      <c r="F118" s="77">
        <f t="shared" si="1"/>
        <v>1.2565165562031771E-3</v>
      </c>
    </row>
    <row r="119" spans="1:6" x14ac:dyDescent="0.25">
      <c r="A119" s="73" t="s">
        <v>57</v>
      </c>
      <c r="B119" s="73"/>
      <c r="C119" s="73"/>
      <c r="D119" s="75" t="s">
        <v>253</v>
      </c>
      <c r="E119" s="76">
        <v>2754.224952643804</v>
      </c>
      <c r="F119" s="77">
        <f t="shared" si="1"/>
        <v>1.252257693731823E-3</v>
      </c>
    </row>
    <row r="120" spans="1:6" ht="48" x14ac:dyDescent="0.25">
      <c r="A120" s="73" t="s">
        <v>74</v>
      </c>
      <c r="B120" s="73"/>
      <c r="C120" s="73"/>
      <c r="D120" s="75" t="s">
        <v>234</v>
      </c>
      <c r="E120" s="76">
        <v>2747.8298914553488</v>
      </c>
      <c r="F120" s="77">
        <f t="shared" si="1"/>
        <v>1.2493500646482067E-3</v>
      </c>
    </row>
    <row r="121" spans="1:6" ht="48" x14ac:dyDescent="0.25">
      <c r="A121" s="73" t="s">
        <v>75</v>
      </c>
      <c r="B121" s="73"/>
      <c r="C121" s="73"/>
      <c r="D121" s="75" t="s">
        <v>235</v>
      </c>
      <c r="E121" s="76">
        <v>2747.8298914553488</v>
      </c>
      <c r="F121" s="77">
        <f t="shared" si="1"/>
        <v>1.2493500646482067E-3</v>
      </c>
    </row>
    <row r="122" spans="1:6" ht="60" x14ac:dyDescent="0.25">
      <c r="A122" s="73" t="s">
        <v>76</v>
      </c>
      <c r="B122" s="73"/>
      <c r="C122" s="73"/>
      <c r="D122" s="75" t="s">
        <v>236</v>
      </c>
      <c r="E122" s="76">
        <v>2747.8298914553488</v>
      </c>
      <c r="F122" s="77">
        <f t="shared" si="1"/>
        <v>1.2493500646482067E-3</v>
      </c>
    </row>
    <row r="123" spans="1:6" ht="48" x14ac:dyDescent="0.25">
      <c r="A123" s="73" t="s">
        <v>77</v>
      </c>
      <c r="B123" s="73"/>
      <c r="C123" s="73"/>
      <c r="D123" s="75" t="s">
        <v>950</v>
      </c>
      <c r="E123" s="76">
        <v>2747.8298914553488</v>
      </c>
      <c r="F123" s="77">
        <f t="shared" si="1"/>
        <v>1.2493500646482067E-3</v>
      </c>
    </row>
    <row r="124" spans="1:6" ht="48" x14ac:dyDescent="0.25">
      <c r="A124" s="73" t="s">
        <v>615</v>
      </c>
      <c r="B124" s="73"/>
      <c r="C124" s="73"/>
      <c r="D124" s="75" t="s">
        <v>1389</v>
      </c>
      <c r="E124" s="76">
        <v>2677.6760702179977</v>
      </c>
      <c r="F124" s="77">
        <f t="shared" si="1"/>
        <v>1.2174533736009371E-3</v>
      </c>
    </row>
    <row r="125" spans="1:6" x14ac:dyDescent="0.25">
      <c r="A125" s="73" t="s">
        <v>78</v>
      </c>
      <c r="B125" s="73"/>
      <c r="C125" s="73"/>
      <c r="D125" s="75" t="s">
        <v>237</v>
      </c>
      <c r="E125" s="76">
        <v>2669.9636264247206</v>
      </c>
      <c r="F125" s="77">
        <f t="shared" si="1"/>
        <v>1.213946772926096E-3</v>
      </c>
    </row>
    <row r="126" spans="1:6" x14ac:dyDescent="0.25">
      <c r="A126" s="73" t="s">
        <v>350</v>
      </c>
      <c r="B126" s="73"/>
      <c r="C126" s="73"/>
      <c r="D126" s="75" t="s">
        <v>973</v>
      </c>
      <c r="E126" s="76">
        <v>2664.4260150404143</v>
      </c>
      <c r="F126" s="77">
        <f t="shared" si="1"/>
        <v>1.2114289987500114E-3</v>
      </c>
    </row>
    <row r="127" spans="1:6" x14ac:dyDescent="0.25">
      <c r="A127" s="73" t="s">
        <v>1184</v>
      </c>
      <c r="B127" s="73"/>
      <c r="C127" s="73"/>
      <c r="D127" s="75" t="s">
        <v>311</v>
      </c>
      <c r="E127" s="76">
        <v>2650.701702125094</v>
      </c>
      <c r="F127" s="77">
        <f t="shared" si="1"/>
        <v>1.2051889941262438E-3</v>
      </c>
    </row>
    <row r="128" spans="1:6" ht="24" x14ac:dyDescent="0.25">
      <c r="A128" s="73" t="s">
        <v>1150</v>
      </c>
      <c r="B128" s="73"/>
      <c r="C128" s="73"/>
      <c r="D128" s="75" t="s">
        <v>1376</v>
      </c>
      <c r="E128" s="76">
        <v>2628.7692002731687</v>
      </c>
      <c r="F128" s="77">
        <f t="shared" si="1"/>
        <v>1.1952169894210737E-3</v>
      </c>
    </row>
    <row r="129" spans="1:6" ht="24" x14ac:dyDescent="0.25">
      <c r="A129" s="73" t="s">
        <v>102</v>
      </c>
      <c r="B129" s="73"/>
      <c r="C129" s="73"/>
      <c r="D129" s="66" t="s">
        <v>284</v>
      </c>
      <c r="E129" s="76">
        <v>2604.0689159388803</v>
      </c>
      <c r="F129" s="77">
        <f t="shared" si="1"/>
        <v>1.1839865628485147E-3</v>
      </c>
    </row>
    <row r="130" spans="1:6" x14ac:dyDescent="0.25">
      <c r="A130" s="73" t="s">
        <v>686</v>
      </c>
      <c r="B130" s="73"/>
      <c r="C130" s="73"/>
      <c r="D130" s="75" t="s">
        <v>698</v>
      </c>
      <c r="E130" s="76">
        <v>2601.4717536890244</v>
      </c>
      <c r="F130" s="77">
        <f t="shared" si="1"/>
        <v>1.1828057165250761E-3</v>
      </c>
    </row>
    <row r="131" spans="1:6" ht="36" x14ac:dyDescent="0.25">
      <c r="A131" s="73" t="s">
        <v>73</v>
      </c>
      <c r="B131" s="73"/>
      <c r="C131" s="73"/>
      <c r="D131" s="75" t="s">
        <v>219</v>
      </c>
      <c r="E131" s="76">
        <v>2575.649264017386</v>
      </c>
      <c r="F131" s="77">
        <f t="shared" si="1"/>
        <v>1.1710650592009243E-3</v>
      </c>
    </row>
    <row r="132" spans="1:6" ht="36" x14ac:dyDescent="0.25">
      <c r="A132" s="73" t="s">
        <v>327</v>
      </c>
      <c r="B132" s="73"/>
      <c r="C132" s="73"/>
      <c r="D132" s="75" t="s">
        <v>1341</v>
      </c>
      <c r="E132" s="76">
        <v>2558.0244753820043</v>
      </c>
      <c r="F132" s="77">
        <f t="shared" si="1"/>
        <v>1.1630516334464782E-3</v>
      </c>
    </row>
    <row r="133" spans="1:6" x14ac:dyDescent="0.25">
      <c r="A133" s="73" t="s">
        <v>1002</v>
      </c>
      <c r="B133" s="73"/>
      <c r="C133" s="73"/>
      <c r="D133" s="75" t="s">
        <v>225</v>
      </c>
      <c r="E133" s="76">
        <v>2537.0486746838719</v>
      </c>
      <c r="F133" s="77">
        <f t="shared" si="1"/>
        <v>1.1535146100522171E-3</v>
      </c>
    </row>
    <row r="134" spans="1:6" ht="24" x14ac:dyDescent="0.25">
      <c r="A134" s="73" t="s">
        <v>1166</v>
      </c>
      <c r="B134" s="73"/>
      <c r="C134" s="73"/>
      <c r="D134" s="75" t="s">
        <v>592</v>
      </c>
      <c r="E134" s="76">
        <v>2493.9459622736849</v>
      </c>
      <c r="F134" s="77">
        <f t="shared" si="1"/>
        <v>1.1339171900286438E-3</v>
      </c>
    </row>
    <row r="135" spans="1:6" ht="24" x14ac:dyDescent="0.25">
      <c r="A135" s="73" t="s">
        <v>297</v>
      </c>
      <c r="B135" s="73"/>
      <c r="C135" s="73"/>
      <c r="D135" s="75" t="s">
        <v>300</v>
      </c>
      <c r="E135" s="76">
        <v>2476.7816180438717</v>
      </c>
      <c r="F135" s="77">
        <f t="shared" si="1"/>
        <v>1.126113113568218E-3</v>
      </c>
    </row>
    <row r="136" spans="1:6" x14ac:dyDescent="0.25">
      <c r="A136" s="73" t="s">
        <v>339</v>
      </c>
      <c r="B136" s="73"/>
      <c r="C136" s="73"/>
      <c r="D136" s="75" t="s">
        <v>345</v>
      </c>
      <c r="E136" s="76">
        <v>2436.4856979892984</v>
      </c>
      <c r="F136" s="77">
        <f t="shared" ref="F136:F199" si="2">E136/$E$3</f>
        <v>1.1077918519494443E-3</v>
      </c>
    </row>
    <row r="137" spans="1:6" x14ac:dyDescent="0.25">
      <c r="A137" s="73" t="s">
        <v>83</v>
      </c>
      <c r="B137" s="73" t="s">
        <v>9</v>
      </c>
      <c r="C137" s="73" t="s">
        <v>9</v>
      </c>
      <c r="D137" s="75" t="s">
        <v>180</v>
      </c>
      <c r="E137" s="76">
        <v>2431.1464614030569</v>
      </c>
      <c r="F137" s="77">
        <f t="shared" si="2"/>
        <v>1.1053642724275327E-3</v>
      </c>
    </row>
    <row r="138" spans="1:6" ht="24" x14ac:dyDescent="0.25">
      <c r="A138" s="73" t="s">
        <v>1147</v>
      </c>
      <c r="B138" s="73"/>
      <c r="C138" s="73"/>
      <c r="D138" s="75" t="s">
        <v>1373</v>
      </c>
      <c r="E138" s="76">
        <v>2344.122468750561</v>
      </c>
      <c r="F138" s="77">
        <f t="shared" si="2"/>
        <v>1.0657972558576836E-3</v>
      </c>
    </row>
    <row r="139" spans="1:6" x14ac:dyDescent="0.25">
      <c r="A139" s="73" t="s">
        <v>402</v>
      </c>
      <c r="B139" s="73"/>
      <c r="C139" s="73"/>
      <c r="D139" s="75" t="s">
        <v>409</v>
      </c>
      <c r="E139" s="76">
        <v>2325.6432999404019</v>
      </c>
      <c r="F139" s="77">
        <f t="shared" si="2"/>
        <v>1.0573953708576664E-3</v>
      </c>
    </row>
    <row r="140" spans="1:6" ht="24" x14ac:dyDescent="0.25">
      <c r="A140" s="73" t="s">
        <v>196</v>
      </c>
      <c r="B140" s="73" t="s">
        <v>9</v>
      </c>
      <c r="C140" s="73" t="s">
        <v>9</v>
      </c>
      <c r="D140" s="75" t="s">
        <v>193</v>
      </c>
      <c r="E140" s="76">
        <v>2316.6947547700083</v>
      </c>
      <c r="F140" s="77">
        <f t="shared" si="2"/>
        <v>1.0533267545572529E-3</v>
      </c>
    </row>
    <row r="141" spans="1:6" ht="24" x14ac:dyDescent="0.25">
      <c r="A141" s="73" t="s">
        <v>104</v>
      </c>
      <c r="B141" s="73"/>
      <c r="C141" s="73"/>
      <c r="D141" s="75" t="s">
        <v>970</v>
      </c>
      <c r="E141" s="76">
        <v>2302.2220278438035</v>
      </c>
      <c r="F141" s="77">
        <f t="shared" si="2"/>
        <v>1.0467464701018302E-3</v>
      </c>
    </row>
    <row r="142" spans="1:6" ht="24" x14ac:dyDescent="0.25">
      <c r="A142" s="73" t="s">
        <v>618</v>
      </c>
      <c r="B142" s="73"/>
      <c r="C142" s="73"/>
      <c r="D142" s="75" t="s">
        <v>1392</v>
      </c>
      <c r="E142" s="76">
        <v>2151.2921887350767</v>
      </c>
      <c r="F142" s="77">
        <f t="shared" si="2"/>
        <v>9.7812351609940433E-4</v>
      </c>
    </row>
    <row r="143" spans="1:6" ht="24" x14ac:dyDescent="0.25">
      <c r="A143" s="73" t="s">
        <v>1124</v>
      </c>
      <c r="B143" s="73"/>
      <c r="C143" s="73"/>
      <c r="D143" s="75" t="s">
        <v>455</v>
      </c>
      <c r="E143" s="76">
        <v>2124.1835243572164</v>
      </c>
      <c r="F143" s="77">
        <f t="shared" si="2"/>
        <v>9.6579807641395548E-4</v>
      </c>
    </row>
    <row r="144" spans="1:6" ht="24" x14ac:dyDescent="0.25">
      <c r="A144" s="73" t="s">
        <v>204</v>
      </c>
      <c r="B144" s="73"/>
      <c r="C144" s="73"/>
      <c r="D144" s="75" t="s">
        <v>205</v>
      </c>
      <c r="E144" s="76">
        <v>2046.4195803056032</v>
      </c>
      <c r="F144" s="77">
        <f t="shared" si="2"/>
        <v>9.3044130675718243E-4</v>
      </c>
    </row>
    <row r="145" spans="1:6" x14ac:dyDescent="0.25">
      <c r="A145" s="73" t="s">
        <v>384</v>
      </c>
      <c r="B145" s="73"/>
      <c r="C145" s="73"/>
      <c r="D145" s="75" t="s">
        <v>398</v>
      </c>
      <c r="E145" s="76">
        <v>2018.0643906008891</v>
      </c>
      <c r="F145" s="77">
        <f t="shared" si="2"/>
        <v>9.1754911201075498E-4</v>
      </c>
    </row>
    <row r="146" spans="1:6" x14ac:dyDescent="0.25">
      <c r="A146" s="73" t="s">
        <v>88</v>
      </c>
      <c r="B146" s="73" t="s">
        <v>9</v>
      </c>
      <c r="C146" s="73" t="s">
        <v>9</v>
      </c>
      <c r="D146" s="75" t="s">
        <v>192</v>
      </c>
      <c r="E146" s="76">
        <v>1956.5098546621841</v>
      </c>
      <c r="F146" s="77">
        <f t="shared" si="2"/>
        <v>8.8956224000912585E-4</v>
      </c>
    </row>
    <row r="147" spans="1:6" x14ac:dyDescent="0.25">
      <c r="A147" s="73" t="s">
        <v>1178</v>
      </c>
      <c r="B147" s="73"/>
      <c r="C147" s="73"/>
      <c r="D147" s="75" t="s">
        <v>679</v>
      </c>
      <c r="E147" s="76">
        <v>1947.8409910978069</v>
      </c>
      <c r="F147" s="77">
        <f t="shared" si="2"/>
        <v>8.8562078595905548E-4</v>
      </c>
    </row>
    <row r="148" spans="1:6" ht="24" x14ac:dyDescent="0.25">
      <c r="A148" s="73" t="s">
        <v>1145</v>
      </c>
      <c r="B148" s="73"/>
      <c r="C148" s="73"/>
      <c r="D148" s="75" t="s">
        <v>1371</v>
      </c>
      <c r="E148" s="76">
        <v>1935.9845476544112</v>
      </c>
      <c r="F148" s="77">
        <f t="shared" si="2"/>
        <v>8.8023004163803099E-4</v>
      </c>
    </row>
    <row r="149" spans="1:6" x14ac:dyDescent="0.25">
      <c r="A149" s="73" t="s">
        <v>1180</v>
      </c>
      <c r="B149" s="73"/>
      <c r="C149" s="73"/>
      <c r="D149" s="75" t="s">
        <v>681</v>
      </c>
      <c r="E149" s="76">
        <v>1927.215639752802</v>
      </c>
      <c r="F149" s="77">
        <f t="shared" si="2"/>
        <v>8.7624310063857654E-4</v>
      </c>
    </row>
    <row r="150" spans="1:6" x14ac:dyDescent="0.25">
      <c r="A150" s="73" t="s">
        <v>198</v>
      </c>
      <c r="B150" s="73"/>
      <c r="C150" s="73"/>
      <c r="D150" s="75" t="s">
        <v>195</v>
      </c>
      <c r="E150" s="76">
        <v>1918.518356536503</v>
      </c>
      <c r="F150" s="77">
        <f t="shared" si="2"/>
        <v>8.7228872508485851E-4</v>
      </c>
    </row>
    <row r="151" spans="1:6" ht="24" x14ac:dyDescent="0.25">
      <c r="A151" s="73" t="s">
        <v>685</v>
      </c>
      <c r="B151" s="73"/>
      <c r="C151" s="73"/>
      <c r="D151" s="75" t="s">
        <v>1289</v>
      </c>
      <c r="E151" s="76">
        <v>1918.518356536503</v>
      </c>
      <c r="F151" s="77">
        <f t="shared" si="2"/>
        <v>8.7228872508485851E-4</v>
      </c>
    </row>
    <row r="152" spans="1:6" ht="24" x14ac:dyDescent="0.25">
      <c r="A152" s="73" t="s">
        <v>1148</v>
      </c>
      <c r="B152" s="73"/>
      <c r="C152" s="73"/>
      <c r="D152" s="75" t="s">
        <v>1374</v>
      </c>
      <c r="E152" s="76">
        <v>1905.9942687050329</v>
      </c>
      <c r="F152" s="77">
        <f t="shared" si="2"/>
        <v>8.665944242875047E-4</v>
      </c>
    </row>
    <row r="153" spans="1:6" ht="24" x14ac:dyDescent="0.25">
      <c r="A153" s="73" t="s">
        <v>562</v>
      </c>
      <c r="B153" s="73"/>
      <c r="C153" s="73"/>
      <c r="D153" s="75" t="s">
        <v>1367</v>
      </c>
      <c r="E153" s="76">
        <v>1844.1310047923944</v>
      </c>
      <c r="F153" s="77">
        <f t="shared" si="2"/>
        <v>8.3846718358423491E-4</v>
      </c>
    </row>
    <row r="154" spans="1:6" ht="36" x14ac:dyDescent="0.25">
      <c r="A154" s="73" t="s">
        <v>1152</v>
      </c>
      <c r="B154" s="73"/>
      <c r="C154" s="73"/>
      <c r="D154" s="75" t="s">
        <v>1378</v>
      </c>
      <c r="E154" s="76">
        <v>1804.238613098812</v>
      </c>
      <c r="F154" s="77">
        <f t="shared" si="2"/>
        <v>8.203293933606371E-4</v>
      </c>
    </row>
    <row r="155" spans="1:6" x14ac:dyDescent="0.25">
      <c r="A155" s="73" t="s">
        <v>113</v>
      </c>
      <c r="B155" s="73"/>
      <c r="C155" s="73"/>
      <c r="D155" s="75" t="s">
        <v>703</v>
      </c>
      <c r="E155" s="76">
        <v>1790.6171327674028</v>
      </c>
      <c r="F155" s="77">
        <f t="shared" si="2"/>
        <v>8.1413614341253459E-4</v>
      </c>
    </row>
    <row r="156" spans="1:6" x14ac:dyDescent="0.25">
      <c r="A156" s="73" t="s">
        <v>112</v>
      </c>
      <c r="B156" s="73"/>
      <c r="C156" s="73"/>
      <c r="D156" s="75" t="s">
        <v>242</v>
      </c>
      <c r="E156" s="76">
        <v>1789.5555526101193</v>
      </c>
      <c r="F156" s="77">
        <f t="shared" si="2"/>
        <v>8.1365347698465437E-4</v>
      </c>
    </row>
    <row r="157" spans="1:6" ht="24" x14ac:dyDescent="0.25">
      <c r="A157" s="73" t="s">
        <v>101</v>
      </c>
      <c r="B157" s="73"/>
      <c r="C157" s="73"/>
      <c r="D157" s="66" t="s">
        <v>282</v>
      </c>
      <c r="E157" s="76">
        <v>1780.3850348658748</v>
      </c>
      <c r="F157" s="77">
        <f t="shared" si="2"/>
        <v>8.0948393687874868E-4</v>
      </c>
    </row>
    <row r="158" spans="1:6" x14ac:dyDescent="0.25">
      <c r="A158" s="73" t="s">
        <v>55</v>
      </c>
      <c r="B158" s="73"/>
      <c r="C158" s="73"/>
      <c r="D158" s="75" t="s">
        <v>251</v>
      </c>
      <c r="E158" s="76">
        <v>1686.3503924349232</v>
      </c>
      <c r="F158" s="77">
        <f t="shared" si="2"/>
        <v>7.6672940284969431E-4</v>
      </c>
    </row>
    <row r="159" spans="1:6" ht="36" x14ac:dyDescent="0.25">
      <c r="A159" s="73" t="s">
        <v>80</v>
      </c>
      <c r="B159" s="73"/>
      <c r="C159" s="73"/>
      <c r="D159" s="75" t="s">
        <v>239</v>
      </c>
      <c r="E159" s="76">
        <v>1672.308500780985</v>
      </c>
      <c r="F159" s="77">
        <f t="shared" si="2"/>
        <v>7.6034500536563496E-4</v>
      </c>
    </row>
    <row r="160" spans="1:6" ht="24" x14ac:dyDescent="0.25">
      <c r="A160" s="73" t="s">
        <v>604</v>
      </c>
      <c r="B160" s="73"/>
      <c r="C160" s="73"/>
      <c r="D160" s="75" t="s">
        <v>610</v>
      </c>
      <c r="E160" s="76">
        <v>1636.11245445433</v>
      </c>
      <c r="F160" s="77">
        <f t="shared" si="2"/>
        <v>7.4388782475236746E-4</v>
      </c>
    </row>
    <row r="161" spans="1:6" ht="24" x14ac:dyDescent="0.25">
      <c r="A161" s="73" t="s">
        <v>110</v>
      </c>
      <c r="B161" s="73"/>
      <c r="C161" s="73"/>
      <c r="D161" s="75" t="s">
        <v>240</v>
      </c>
      <c r="E161" s="76">
        <v>1537.0913270122924</v>
      </c>
      <c r="F161" s="77">
        <f t="shared" si="2"/>
        <v>6.988660960216542E-4</v>
      </c>
    </row>
    <row r="162" spans="1:6" x14ac:dyDescent="0.25">
      <c r="A162" s="73" t="s">
        <v>1001</v>
      </c>
      <c r="B162" s="73"/>
      <c r="C162" s="73"/>
      <c r="D162" s="75" t="s">
        <v>223</v>
      </c>
      <c r="E162" s="76">
        <v>1534.8146852292025</v>
      </c>
      <c r="F162" s="77">
        <f t="shared" si="2"/>
        <v>6.9783098006788685E-4</v>
      </c>
    </row>
    <row r="163" spans="1:6" ht="24" x14ac:dyDescent="0.25">
      <c r="A163" s="73" t="s">
        <v>100</v>
      </c>
      <c r="B163" s="73"/>
      <c r="C163" s="73"/>
      <c r="D163" s="66" t="s">
        <v>281</v>
      </c>
      <c r="E163" s="76">
        <v>1516.396909006452</v>
      </c>
      <c r="F163" s="77">
        <f t="shared" si="2"/>
        <v>6.8945700830707213E-4</v>
      </c>
    </row>
    <row r="164" spans="1:6" ht="24" x14ac:dyDescent="0.25">
      <c r="A164" s="73" t="s">
        <v>659</v>
      </c>
      <c r="B164" s="73"/>
      <c r="C164" s="73"/>
      <c r="D164" s="75" t="s">
        <v>455</v>
      </c>
      <c r="E164" s="76">
        <v>1486.9284670500515</v>
      </c>
      <c r="F164" s="77">
        <f t="shared" si="2"/>
        <v>6.7605865348976881E-4</v>
      </c>
    </row>
    <row r="165" spans="1:6" x14ac:dyDescent="0.25">
      <c r="A165" s="73" t="s">
        <v>1141</v>
      </c>
      <c r="B165" s="73"/>
      <c r="C165" s="73"/>
      <c r="D165" s="75" t="s">
        <v>570</v>
      </c>
      <c r="E165" s="76">
        <v>1456.7233140447406</v>
      </c>
      <c r="F165" s="77">
        <f t="shared" si="2"/>
        <v>6.6232533980203272E-4</v>
      </c>
    </row>
    <row r="166" spans="1:6" ht="36" x14ac:dyDescent="0.25">
      <c r="A166" s="73" t="s">
        <v>1092</v>
      </c>
      <c r="B166" s="73"/>
      <c r="C166" s="73"/>
      <c r="D166" s="75" t="s">
        <v>293</v>
      </c>
      <c r="E166" s="76">
        <v>1439.5199599416778</v>
      </c>
      <c r="F166" s="77">
        <f t="shared" si="2"/>
        <v>6.545035268041968E-4</v>
      </c>
    </row>
    <row r="167" spans="1:6" ht="24" x14ac:dyDescent="0.25">
      <c r="A167" s="73" t="s">
        <v>370</v>
      </c>
      <c r="B167" s="73"/>
      <c r="C167" s="73"/>
      <c r="D167" s="75" t="s">
        <v>1348</v>
      </c>
      <c r="E167" s="76">
        <v>1436.0417066254731</v>
      </c>
      <c r="F167" s="77">
        <f t="shared" si="2"/>
        <v>6.5292207665003116E-4</v>
      </c>
    </row>
    <row r="168" spans="1:6" ht="24" x14ac:dyDescent="0.25">
      <c r="A168" s="73" t="s">
        <v>1088</v>
      </c>
      <c r="B168" s="73"/>
      <c r="C168" s="73"/>
      <c r="D168" s="75" t="s">
        <v>281</v>
      </c>
      <c r="E168" s="76">
        <v>1421.6221021935487</v>
      </c>
      <c r="F168" s="77">
        <f t="shared" si="2"/>
        <v>6.4636594528788018E-4</v>
      </c>
    </row>
    <row r="169" spans="1:6" ht="24" x14ac:dyDescent="0.25">
      <c r="A169" s="73" t="s">
        <v>605</v>
      </c>
      <c r="B169" s="73"/>
      <c r="C169" s="73"/>
      <c r="D169" s="75" t="s">
        <v>624</v>
      </c>
      <c r="E169" s="76">
        <v>1406.657659012564</v>
      </c>
      <c r="F169" s="77">
        <f t="shared" si="2"/>
        <v>6.3956209323221826E-4</v>
      </c>
    </row>
    <row r="170" spans="1:6" ht="24" x14ac:dyDescent="0.25">
      <c r="A170" s="73" t="s">
        <v>1182</v>
      </c>
      <c r="B170" s="73"/>
      <c r="C170" s="73"/>
      <c r="D170" s="75" t="s">
        <v>683</v>
      </c>
      <c r="E170" s="76">
        <v>1382.2541055174197</v>
      </c>
      <c r="F170" s="77">
        <f t="shared" si="2"/>
        <v>6.2846658064913885E-4</v>
      </c>
    </row>
    <row r="171" spans="1:6" x14ac:dyDescent="0.25">
      <c r="A171" s="73" t="s">
        <v>1131</v>
      </c>
      <c r="B171" s="73"/>
      <c r="C171" s="73"/>
      <c r="D171" s="75" t="s">
        <v>508</v>
      </c>
      <c r="E171" s="76">
        <v>1342.3489237014605</v>
      </c>
      <c r="F171" s="77">
        <f t="shared" si="2"/>
        <v>6.1032297516737388E-4</v>
      </c>
    </row>
    <row r="172" spans="1:6" ht="36" x14ac:dyDescent="0.25">
      <c r="A172" s="73" t="s">
        <v>325</v>
      </c>
      <c r="B172" s="73"/>
      <c r="C172" s="73"/>
      <c r="D172" s="75" t="s">
        <v>1339</v>
      </c>
      <c r="E172" s="76">
        <v>1279.0122376910022</v>
      </c>
      <c r="F172" s="77">
        <f t="shared" si="2"/>
        <v>5.8152581672323911E-4</v>
      </c>
    </row>
    <row r="173" spans="1:6" ht="36" x14ac:dyDescent="0.25">
      <c r="A173" s="73" t="s">
        <v>326</v>
      </c>
      <c r="B173" s="73"/>
      <c r="C173" s="73"/>
      <c r="D173" s="75" t="s">
        <v>1340</v>
      </c>
      <c r="E173" s="76">
        <v>1279.0122376910022</v>
      </c>
      <c r="F173" s="77">
        <f t="shared" si="2"/>
        <v>5.8152581672323911E-4</v>
      </c>
    </row>
    <row r="174" spans="1:6" ht="36" x14ac:dyDescent="0.25">
      <c r="A174" s="73" t="s">
        <v>328</v>
      </c>
      <c r="B174" s="73"/>
      <c r="C174" s="73"/>
      <c r="D174" s="75" t="s">
        <v>1342</v>
      </c>
      <c r="E174" s="76">
        <v>1279.0122376910022</v>
      </c>
      <c r="F174" s="77">
        <f t="shared" si="2"/>
        <v>5.8152581672323911E-4</v>
      </c>
    </row>
    <row r="175" spans="1:6" ht="24" x14ac:dyDescent="0.25">
      <c r="A175" s="73" t="s">
        <v>1183</v>
      </c>
      <c r="B175" s="73"/>
      <c r="C175" s="73"/>
      <c r="D175" s="75" t="s">
        <v>310</v>
      </c>
      <c r="E175" s="76">
        <v>1262.3339181115114</v>
      </c>
      <c r="F175" s="77">
        <f t="shared" si="2"/>
        <v>5.73942720073168E-4</v>
      </c>
    </row>
    <row r="176" spans="1:6" ht="24" x14ac:dyDescent="0.25">
      <c r="A176" s="73" t="s">
        <v>1185</v>
      </c>
      <c r="B176" s="73"/>
      <c r="C176" s="73"/>
      <c r="D176" s="75" t="s">
        <v>312</v>
      </c>
      <c r="E176" s="76">
        <v>1262.3339181115114</v>
      </c>
      <c r="F176" s="77">
        <f t="shared" si="2"/>
        <v>5.73942720073168E-4</v>
      </c>
    </row>
    <row r="177" spans="1:6" ht="24" x14ac:dyDescent="0.25">
      <c r="A177" s="73" t="s">
        <v>484</v>
      </c>
      <c r="B177" s="73"/>
      <c r="C177" s="73"/>
      <c r="D177" s="75" t="s">
        <v>1363</v>
      </c>
      <c r="E177" s="76">
        <v>1246.7391776997924</v>
      </c>
      <c r="F177" s="77">
        <f t="shared" si="2"/>
        <v>5.6685229209502478E-4</v>
      </c>
    </row>
    <row r="178" spans="1:6" ht="48" x14ac:dyDescent="0.25">
      <c r="A178" s="73" t="s">
        <v>601</v>
      </c>
      <c r="B178" s="73"/>
      <c r="C178" s="73"/>
      <c r="D178" s="75" t="s">
        <v>608</v>
      </c>
      <c r="E178" s="76">
        <v>1233.6073032529714</v>
      </c>
      <c r="F178" s="77">
        <f t="shared" si="2"/>
        <v>5.6088165022956404E-4</v>
      </c>
    </row>
    <row r="179" spans="1:6" ht="24" x14ac:dyDescent="0.25">
      <c r="A179" s="73" t="s">
        <v>380</v>
      </c>
      <c r="B179" s="73"/>
      <c r="C179" s="73"/>
      <c r="D179" s="75" t="s">
        <v>395</v>
      </c>
      <c r="E179" s="76">
        <v>1232.8398959103567</v>
      </c>
      <c r="F179" s="77">
        <f t="shared" si="2"/>
        <v>5.6053273473953005E-4</v>
      </c>
    </row>
    <row r="180" spans="1:6" x14ac:dyDescent="0.25">
      <c r="A180" s="73" t="s">
        <v>62</v>
      </c>
      <c r="B180" s="73"/>
      <c r="C180" s="73"/>
      <c r="D180" s="75" t="s">
        <v>259</v>
      </c>
      <c r="E180" s="76">
        <v>1136.7221262478781</v>
      </c>
      <c r="F180" s="77">
        <f t="shared" si="2"/>
        <v>5.1683106961277869E-4</v>
      </c>
    </row>
    <row r="181" spans="1:6" x14ac:dyDescent="0.25">
      <c r="A181" s="73" t="s">
        <v>1128</v>
      </c>
      <c r="B181" s="73"/>
      <c r="C181" s="73"/>
      <c r="D181" s="75" t="s">
        <v>506</v>
      </c>
      <c r="E181" s="76">
        <v>1128.0887936434638</v>
      </c>
      <c r="F181" s="77">
        <f t="shared" si="2"/>
        <v>5.1290577034989674E-4</v>
      </c>
    </row>
    <row r="182" spans="1:6" ht="24" x14ac:dyDescent="0.25">
      <c r="A182" s="73" t="s">
        <v>481</v>
      </c>
      <c r="B182" s="73"/>
      <c r="C182" s="73"/>
      <c r="D182" s="75" t="s">
        <v>1360</v>
      </c>
      <c r="E182" s="76">
        <v>1119.3403499376573</v>
      </c>
      <c r="F182" s="77">
        <f t="shared" si="2"/>
        <v>5.0892813376350978E-4</v>
      </c>
    </row>
    <row r="183" spans="1:6" x14ac:dyDescent="0.25">
      <c r="A183" s="73" t="s">
        <v>61</v>
      </c>
      <c r="B183" s="73"/>
      <c r="C183" s="73"/>
      <c r="D183" s="75" t="s">
        <v>258</v>
      </c>
      <c r="E183" s="76">
        <v>1118.3310558006503</v>
      </c>
      <c r="F183" s="77">
        <f t="shared" si="2"/>
        <v>5.0846924011101712E-4</v>
      </c>
    </row>
    <row r="184" spans="1:6" x14ac:dyDescent="0.25">
      <c r="A184" s="73" t="s">
        <v>1173</v>
      </c>
      <c r="B184" s="73"/>
      <c r="C184" s="73"/>
      <c r="D184" s="75" t="s">
        <v>636</v>
      </c>
      <c r="E184" s="76">
        <v>1113.8917578050937</v>
      </c>
      <c r="F184" s="77">
        <f t="shared" si="2"/>
        <v>5.0645083378426882E-4</v>
      </c>
    </row>
    <row r="185" spans="1:6" ht="24" x14ac:dyDescent="0.25">
      <c r="A185" s="73" t="s">
        <v>482</v>
      </c>
      <c r="B185" s="73"/>
      <c r="C185" s="73"/>
      <c r="D185" s="75" t="s">
        <v>1361</v>
      </c>
      <c r="E185" s="76">
        <v>1102.8666723161973</v>
      </c>
      <c r="F185" s="77">
        <f t="shared" si="2"/>
        <v>5.0143808124411462E-4</v>
      </c>
    </row>
    <row r="186" spans="1:6" ht="24" x14ac:dyDescent="0.25">
      <c r="A186" s="73" t="s">
        <v>353</v>
      </c>
      <c r="B186" s="73"/>
      <c r="C186" s="73"/>
      <c r="D186" s="75" t="s">
        <v>362</v>
      </c>
      <c r="E186" s="76">
        <v>1087.1604020373518</v>
      </c>
      <c r="F186" s="77">
        <f t="shared" si="2"/>
        <v>4.9429694421475323E-4</v>
      </c>
    </row>
    <row r="187" spans="1:6" x14ac:dyDescent="0.25">
      <c r="A187" s="73" t="s">
        <v>1174</v>
      </c>
      <c r="B187" s="73"/>
      <c r="C187" s="73"/>
      <c r="D187" s="75" t="s">
        <v>637</v>
      </c>
      <c r="E187" s="76">
        <v>1087.1604020373518</v>
      </c>
      <c r="F187" s="77">
        <f t="shared" si="2"/>
        <v>4.9429694421475323E-4</v>
      </c>
    </row>
    <row r="188" spans="1:6" x14ac:dyDescent="0.25">
      <c r="A188" s="73" t="s">
        <v>51</v>
      </c>
      <c r="B188" s="73"/>
      <c r="C188" s="73"/>
      <c r="D188" s="66" t="s">
        <v>961</v>
      </c>
      <c r="E188" s="76">
        <v>1080.4455877894738</v>
      </c>
      <c r="F188" s="77">
        <f t="shared" si="2"/>
        <v>4.912439336769561E-4</v>
      </c>
    </row>
    <row r="189" spans="1:6" ht="24" x14ac:dyDescent="0.25">
      <c r="A189" s="73" t="s">
        <v>399</v>
      </c>
      <c r="B189" s="73"/>
      <c r="C189" s="73"/>
      <c r="D189" s="75" t="s">
        <v>406</v>
      </c>
      <c r="E189" s="76">
        <v>1068.0181932831731</v>
      </c>
      <c r="F189" s="77">
        <f t="shared" si="2"/>
        <v>4.8559359623134645E-4</v>
      </c>
    </row>
    <row r="190" spans="1:6" ht="24" x14ac:dyDescent="0.25">
      <c r="A190" s="73" t="s">
        <v>596</v>
      </c>
      <c r="B190" s="73"/>
      <c r="C190" s="73"/>
      <c r="D190" s="75" t="s">
        <v>455</v>
      </c>
      <c r="E190" s="76">
        <v>1062.0917621786082</v>
      </c>
      <c r="F190" s="77">
        <f t="shared" si="2"/>
        <v>4.8289903820697774E-4</v>
      </c>
    </row>
    <row r="191" spans="1:6" x14ac:dyDescent="0.25">
      <c r="A191" s="73" t="s">
        <v>557</v>
      </c>
      <c r="B191" s="73"/>
      <c r="C191" s="73"/>
      <c r="D191" s="75" t="s">
        <v>567</v>
      </c>
      <c r="E191" s="76">
        <v>1032.546579487946</v>
      </c>
      <c r="F191" s="77">
        <f t="shared" si="2"/>
        <v>4.6946579184067091E-4</v>
      </c>
    </row>
    <row r="192" spans="1:6" ht="24" x14ac:dyDescent="0.25">
      <c r="A192" s="73" t="s">
        <v>670</v>
      </c>
      <c r="B192" s="73"/>
      <c r="C192" s="73"/>
      <c r="D192" s="75" t="s">
        <v>677</v>
      </c>
      <c r="E192" s="76">
        <v>975.06776952611233</v>
      </c>
      <c r="F192" s="77">
        <f t="shared" si="2"/>
        <v>4.4333202163712851E-4</v>
      </c>
    </row>
    <row r="193" spans="1:6" x14ac:dyDescent="0.25">
      <c r="A193" s="73" t="s">
        <v>33</v>
      </c>
      <c r="B193" s="73"/>
      <c r="C193" s="73"/>
      <c r="D193" s="75" t="s">
        <v>262</v>
      </c>
      <c r="E193" s="76">
        <v>940.5600193532091</v>
      </c>
      <c r="F193" s="77">
        <f t="shared" si="2"/>
        <v>4.2764245510193552E-4</v>
      </c>
    </row>
    <row r="194" spans="1:6" ht="24" x14ac:dyDescent="0.25">
      <c r="A194" s="73" t="s">
        <v>1159</v>
      </c>
      <c r="B194" s="73"/>
      <c r="C194" s="73"/>
      <c r="D194" s="75" t="s">
        <v>585</v>
      </c>
      <c r="E194" s="76">
        <v>939.30658736027181</v>
      </c>
      <c r="F194" s="77">
        <f t="shared" si="2"/>
        <v>4.2707255980154666E-4</v>
      </c>
    </row>
    <row r="195" spans="1:6" ht="36" x14ac:dyDescent="0.25">
      <c r="A195" s="73" t="s">
        <v>383</v>
      </c>
      <c r="B195" s="73"/>
      <c r="C195" s="73"/>
      <c r="D195" s="75" t="s">
        <v>1350</v>
      </c>
      <c r="E195" s="76">
        <v>910.65671323599349</v>
      </c>
      <c r="F195" s="77">
        <f t="shared" si="2"/>
        <v>4.1404638150694621E-4</v>
      </c>
    </row>
    <row r="196" spans="1:6" ht="24" x14ac:dyDescent="0.25">
      <c r="A196" s="73" t="s">
        <v>1007</v>
      </c>
      <c r="B196" s="73"/>
      <c r="C196" s="73"/>
      <c r="D196" s="75" t="s">
        <v>1349</v>
      </c>
      <c r="E196" s="76">
        <v>910.65671323599349</v>
      </c>
      <c r="F196" s="77">
        <f t="shared" si="2"/>
        <v>4.1404638150694621E-4</v>
      </c>
    </row>
    <row r="197" spans="1:6" ht="24" x14ac:dyDescent="0.25">
      <c r="A197" s="73" t="s">
        <v>87</v>
      </c>
      <c r="B197" s="73" t="s">
        <v>9</v>
      </c>
      <c r="C197" s="73" t="s">
        <v>9</v>
      </c>
      <c r="D197" s="75" t="s">
        <v>191</v>
      </c>
      <c r="E197" s="76">
        <v>901.05133133093409</v>
      </c>
      <c r="F197" s="77">
        <f t="shared" si="2"/>
        <v>4.096791226233547E-4</v>
      </c>
    </row>
    <row r="198" spans="1:6" x14ac:dyDescent="0.25">
      <c r="A198" s="73" t="s">
        <v>603</v>
      </c>
      <c r="B198" s="73"/>
      <c r="C198" s="73"/>
      <c r="D198" s="75" t="s">
        <v>609</v>
      </c>
      <c r="E198" s="76">
        <v>895.30856638370142</v>
      </c>
      <c r="F198" s="77">
        <f t="shared" si="2"/>
        <v>4.0706807170626729E-4</v>
      </c>
    </row>
    <row r="199" spans="1:6" ht="24" x14ac:dyDescent="0.25">
      <c r="A199" s="73" t="s">
        <v>657</v>
      </c>
      <c r="B199" s="73"/>
      <c r="C199" s="73"/>
      <c r="D199" s="75" t="s">
        <v>671</v>
      </c>
      <c r="E199" s="76">
        <v>893.87607267748763</v>
      </c>
      <c r="F199" s="77">
        <f t="shared" si="2"/>
        <v>4.0641676279153734E-4</v>
      </c>
    </row>
    <row r="200" spans="1:6" ht="36" x14ac:dyDescent="0.25">
      <c r="A200" s="73" t="s">
        <v>617</v>
      </c>
      <c r="B200" s="73"/>
      <c r="C200" s="73"/>
      <c r="D200" s="75" t="s">
        <v>1391</v>
      </c>
      <c r="E200" s="76">
        <v>855.45454505724979</v>
      </c>
      <c r="F200" s="77">
        <f t="shared" ref="F200:F263" si="3">E200/$E$3</f>
        <v>3.8894772725717115E-4</v>
      </c>
    </row>
    <row r="201" spans="1:6" ht="24" x14ac:dyDescent="0.25">
      <c r="A201" s="73" t="s">
        <v>599</v>
      </c>
      <c r="B201" s="73"/>
      <c r="C201" s="73"/>
      <c r="D201" s="75" t="s">
        <v>1383</v>
      </c>
      <c r="E201" s="76">
        <v>849.71817517120553</v>
      </c>
      <c r="F201" s="77">
        <f t="shared" si="3"/>
        <v>3.8633958396916738E-4</v>
      </c>
    </row>
    <row r="202" spans="1:6" ht="24" x14ac:dyDescent="0.25">
      <c r="A202" s="73" t="s">
        <v>597</v>
      </c>
      <c r="B202" s="73"/>
      <c r="C202" s="73"/>
      <c r="D202" s="75" t="s">
        <v>1381</v>
      </c>
      <c r="E202" s="76">
        <v>841.4621511769102</v>
      </c>
      <c r="F202" s="77">
        <f t="shared" si="3"/>
        <v>3.8258583482221891E-4</v>
      </c>
    </row>
    <row r="203" spans="1:6" ht="36" x14ac:dyDescent="0.25">
      <c r="A203" s="73" t="s">
        <v>1153</v>
      </c>
      <c r="B203" s="73"/>
      <c r="C203" s="73"/>
      <c r="D203" s="75" t="s">
        <v>1379</v>
      </c>
      <c r="E203" s="76">
        <v>825.84796977917847</v>
      </c>
      <c r="F203" s="77">
        <f t="shared" si="3"/>
        <v>3.7548656765166164E-4</v>
      </c>
    </row>
    <row r="204" spans="1:6" ht="24" x14ac:dyDescent="0.25">
      <c r="A204" s="73" t="s">
        <v>1181</v>
      </c>
      <c r="B204" s="73"/>
      <c r="C204" s="73"/>
      <c r="D204" s="75" t="s">
        <v>682</v>
      </c>
      <c r="E204" s="76">
        <v>803.98709261256386</v>
      </c>
      <c r="F204" s="77">
        <f t="shared" si="3"/>
        <v>3.6554712839222803E-4</v>
      </c>
    </row>
    <row r="205" spans="1:6" ht="24" x14ac:dyDescent="0.25">
      <c r="A205" s="73" t="s">
        <v>1106</v>
      </c>
      <c r="B205" s="73"/>
      <c r="C205" s="73"/>
      <c r="D205" s="75" t="s">
        <v>1307</v>
      </c>
      <c r="E205" s="76">
        <v>792.91084663415984</v>
      </c>
      <c r="F205" s="77">
        <f t="shared" si="3"/>
        <v>3.6051111481940479E-4</v>
      </c>
    </row>
    <row r="206" spans="1:6" ht="24" x14ac:dyDescent="0.25">
      <c r="A206" s="73" t="s">
        <v>474</v>
      </c>
      <c r="B206" s="73"/>
      <c r="C206" s="73"/>
      <c r="D206" s="75" t="s">
        <v>1353</v>
      </c>
      <c r="E206" s="76">
        <v>775.69529075434957</v>
      </c>
      <c r="F206" s="77">
        <f t="shared" si="3"/>
        <v>3.5268375406527741E-4</v>
      </c>
    </row>
    <row r="207" spans="1:6" x14ac:dyDescent="0.25">
      <c r="A207" s="73" t="s">
        <v>372</v>
      </c>
      <c r="B207" s="73"/>
      <c r="C207" s="73"/>
      <c r="D207" s="75" t="s">
        <v>978</v>
      </c>
      <c r="E207" s="76">
        <v>764.84931813921924</v>
      </c>
      <c r="F207" s="77">
        <f t="shared" si="3"/>
        <v>3.4775243840049695E-4</v>
      </c>
    </row>
    <row r="208" spans="1:6" x14ac:dyDescent="0.25">
      <c r="A208" s="73" t="s">
        <v>1179</v>
      </c>
      <c r="B208" s="73"/>
      <c r="C208" s="73"/>
      <c r="D208" s="75" t="s">
        <v>680</v>
      </c>
      <c r="E208" s="76">
        <v>742.76589284324643</v>
      </c>
      <c r="F208" s="77">
        <f t="shared" si="3"/>
        <v>3.3771181364895353E-4</v>
      </c>
    </row>
    <row r="209" spans="1:6" ht="24" x14ac:dyDescent="0.25">
      <c r="A209" s="73" t="s">
        <v>275</v>
      </c>
      <c r="B209" s="73"/>
      <c r="C209" s="73"/>
      <c r="D209" s="75" t="s">
        <v>277</v>
      </c>
      <c r="E209" s="76">
        <v>712.58504107045189</v>
      </c>
      <c r="F209" s="77">
        <f t="shared" si="3"/>
        <v>3.2398954895173526E-4</v>
      </c>
    </row>
    <row r="210" spans="1:6" x14ac:dyDescent="0.25">
      <c r="A210" s="73" t="s">
        <v>373</v>
      </c>
      <c r="B210" s="73"/>
      <c r="C210" s="73"/>
      <c r="D210" s="75" t="s">
        <v>390</v>
      </c>
      <c r="E210" s="76">
        <v>703.96833562512745</v>
      </c>
      <c r="F210" s="77">
        <f t="shared" si="3"/>
        <v>3.2007180952447074E-4</v>
      </c>
    </row>
    <row r="211" spans="1:6" x14ac:dyDescent="0.25">
      <c r="A211" s="73" t="s">
        <v>86</v>
      </c>
      <c r="B211" s="73" t="s">
        <v>9</v>
      </c>
      <c r="C211" s="73" t="s">
        <v>9</v>
      </c>
      <c r="D211" s="75" t="s">
        <v>190</v>
      </c>
      <c r="E211" s="76">
        <v>703.84043440135838</v>
      </c>
      <c r="F211" s="77">
        <f t="shared" si="3"/>
        <v>3.2001365694279841E-4</v>
      </c>
    </row>
    <row r="212" spans="1:6" ht="36" x14ac:dyDescent="0.25">
      <c r="A212" s="73" t="s">
        <v>1008</v>
      </c>
      <c r="B212" s="73"/>
      <c r="C212" s="73"/>
      <c r="D212" s="75" t="s">
        <v>1386</v>
      </c>
      <c r="E212" s="76">
        <v>682.91579419273353</v>
      </c>
      <c r="F212" s="77">
        <f t="shared" si="3"/>
        <v>3.104998945812062E-4</v>
      </c>
    </row>
    <row r="213" spans="1:6" ht="24" x14ac:dyDescent="0.25">
      <c r="A213" s="73" t="s">
        <v>34</v>
      </c>
      <c r="B213" s="73"/>
      <c r="C213" s="73"/>
      <c r="D213" s="75" t="s">
        <v>1060</v>
      </c>
      <c r="E213" s="76">
        <v>673.78364681561982</v>
      </c>
      <c r="F213" s="77">
        <f t="shared" si="3"/>
        <v>3.063478002498023E-4</v>
      </c>
    </row>
    <row r="214" spans="1:6" x14ac:dyDescent="0.25">
      <c r="A214" s="73" t="s">
        <v>1158</v>
      </c>
      <c r="B214" s="73"/>
      <c r="C214" s="73"/>
      <c r="D214" s="75" t="s">
        <v>584</v>
      </c>
      <c r="E214" s="76">
        <v>654.44498178173194</v>
      </c>
      <c r="F214" s="77">
        <f t="shared" si="3"/>
        <v>2.9755512990094695E-4</v>
      </c>
    </row>
    <row r="215" spans="1:6" ht="24" x14ac:dyDescent="0.25">
      <c r="A215" s="73" t="s">
        <v>1163</v>
      </c>
      <c r="B215" s="73"/>
      <c r="C215" s="73"/>
      <c r="D215" s="75" t="s">
        <v>589</v>
      </c>
      <c r="E215" s="76">
        <v>621.21624384651977</v>
      </c>
      <c r="F215" s="77">
        <f t="shared" si="3"/>
        <v>2.8244708918247723E-4</v>
      </c>
    </row>
    <row r="216" spans="1:6" ht="48" x14ac:dyDescent="0.25">
      <c r="A216" s="73" t="s">
        <v>111</v>
      </c>
      <c r="B216" s="73"/>
      <c r="C216" s="73"/>
      <c r="D216" s="75" t="s">
        <v>241</v>
      </c>
      <c r="E216" s="76">
        <v>609.53886211640088</v>
      </c>
      <c r="F216" s="77">
        <f t="shared" si="3"/>
        <v>2.7713775847579405E-4</v>
      </c>
    </row>
    <row r="217" spans="1:6" x14ac:dyDescent="0.25">
      <c r="A217" s="73" t="s">
        <v>82</v>
      </c>
      <c r="B217" s="73" t="s">
        <v>9</v>
      </c>
      <c r="C217" s="73" t="s">
        <v>9</v>
      </c>
      <c r="D217" s="75" t="s">
        <v>179</v>
      </c>
      <c r="E217" s="76">
        <v>601.3403936728015</v>
      </c>
      <c r="F217" s="77">
        <f t="shared" si="3"/>
        <v>2.7341017799059804E-4</v>
      </c>
    </row>
    <row r="218" spans="1:6" ht="24" x14ac:dyDescent="0.25">
      <c r="A218" s="73" t="s">
        <v>554</v>
      </c>
      <c r="B218" s="73"/>
      <c r="C218" s="73"/>
      <c r="D218" s="75" t="s">
        <v>558</v>
      </c>
      <c r="E218" s="76">
        <v>597.31150512407487</v>
      </c>
      <c r="F218" s="77">
        <f t="shared" si="3"/>
        <v>2.7157837166791988E-4</v>
      </c>
    </row>
    <row r="219" spans="1:6" ht="24" x14ac:dyDescent="0.25">
      <c r="A219" s="73" t="s">
        <v>378</v>
      </c>
      <c r="B219" s="73"/>
      <c r="C219" s="73"/>
      <c r="D219" s="75" t="s">
        <v>393</v>
      </c>
      <c r="E219" s="76">
        <v>587.06661710016988</v>
      </c>
      <c r="F219" s="77">
        <f t="shared" si="3"/>
        <v>2.6692034987596666E-4</v>
      </c>
    </row>
    <row r="220" spans="1:6" ht="24" x14ac:dyDescent="0.25">
      <c r="A220" s="73" t="s">
        <v>382</v>
      </c>
      <c r="B220" s="73"/>
      <c r="C220" s="73"/>
      <c r="D220" s="75" t="s">
        <v>1349</v>
      </c>
      <c r="E220" s="76">
        <v>581.95056814940597</v>
      </c>
      <c r="F220" s="77">
        <f t="shared" si="3"/>
        <v>2.6459424660907376E-4</v>
      </c>
    </row>
    <row r="221" spans="1:6" ht="24" x14ac:dyDescent="0.25">
      <c r="A221" s="73" t="s">
        <v>616</v>
      </c>
      <c r="B221" s="73"/>
      <c r="C221" s="73"/>
      <c r="D221" s="75" t="s">
        <v>1390</v>
      </c>
      <c r="E221" s="76">
        <v>548.49160801140931</v>
      </c>
      <c r="F221" s="77">
        <f t="shared" si="3"/>
        <v>2.4938153124359384E-4</v>
      </c>
    </row>
    <row r="222" spans="1:6" ht="24" x14ac:dyDescent="0.25">
      <c r="A222" s="73" t="s">
        <v>598</v>
      </c>
      <c r="B222" s="73"/>
      <c r="C222" s="73"/>
      <c r="D222" s="75" t="s">
        <v>1382</v>
      </c>
      <c r="E222" s="76">
        <v>543.73432199331762</v>
      </c>
      <c r="F222" s="77">
        <f t="shared" si="3"/>
        <v>2.4721854596829174E-4</v>
      </c>
    </row>
    <row r="223" spans="1:6" ht="24" x14ac:dyDescent="0.25">
      <c r="A223" s="73" t="s">
        <v>478</v>
      </c>
      <c r="B223" s="73"/>
      <c r="C223" s="73"/>
      <c r="D223" s="75" t="s">
        <v>1357</v>
      </c>
      <c r="E223" s="76">
        <v>532.26477975182365</v>
      </c>
      <c r="F223" s="77">
        <f t="shared" si="3"/>
        <v>2.4200371320682611E-4</v>
      </c>
    </row>
    <row r="224" spans="1:6" ht="24" x14ac:dyDescent="0.25">
      <c r="A224" s="73" t="s">
        <v>60</v>
      </c>
      <c r="B224" s="73"/>
      <c r="C224" s="73"/>
      <c r="D224" s="75" t="s">
        <v>257</v>
      </c>
      <c r="E224" s="76">
        <v>519.92584173188141</v>
      </c>
      <c r="F224" s="77">
        <f t="shared" si="3"/>
        <v>2.3639359408670097E-4</v>
      </c>
    </row>
    <row r="225" spans="1:6" x14ac:dyDescent="0.25">
      <c r="A225" s="73" t="s">
        <v>1107</v>
      </c>
      <c r="B225" s="73"/>
      <c r="C225" s="73"/>
      <c r="D225" s="75" t="s">
        <v>364</v>
      </c>
      <c r="E225" s="76">
        <v>514.70010469161298</v>
      </c>
      <c r="F225" s="77">
        <f t="shared" si="3"/>
        <v>2.3401761916576582E-4</v>
      </c>
    </row>
    <row r="226" spans="1:6" ht="24" x14ac:dyDescent="0.25">
      <c r="A226" s="73" t="s">
        <v>354</v>
      </c>
      <c r="B226" s="73"/>
      <c r="C226" s="73"/>
      <c r="D226" s="75" t="s">
        <v>363</v>
      </c>
      <c r="E226" s="76">
        <v>511.60489507640079</v>
      </c>
      <c r="F226" s="77">
        <f t="shared" si="3"/>
        <v>2.3261032668929561E-4</v>
      </c>
    </row>
    <row r="227" spans="1:6" ht="24" x14ac:dyDescent="0.25">
      <c r="A227" s="73" t="s">
        <v>186</v>
      </c>
      <c r="B227" s="73" t="s">
        <v>9</v>
      </c>
      <c r="C227" s="73" t="s">
        <v>9</v>
      </c>
      <c r="D227" s="75" t="s">
        <v>183</v>
      </c>
      <c r="E227" s="76">
        <v>497.91946413310711</v>
      </c>
      <c r="F227" s="77">
        <f t="shared" si="3"/>
        <v>2.2638800045035696E-4</v>
      </c>
    </row>
    <row r="228" spans="1:6" ht="24" x14ac:dyDescent="0.25">
      <c r="A228" s="73" t="s">
        <v>52</v>
      </c>
      <c r="B228" s="73"/>
      <c r="C228" s="73"/>
      <c r="D228" s="66" t="s">
        <v>959</v>
      </c>
      <c r="E228" s="76">
        <v>492.77892209799131</v>
      </c>
      <c r="F228" s="77">
        <f t="shared" si="3"/>
        <v>2.2405076096407373E-4</v>
      </c>
    </row>
    <row r="229" spans="1:6" ht="24" x14ac:dyDescent="0.25">
      <c r="A229" s="73" t="s">
        <v>1121</v>
      </c>
      <c r="B229" s="73"/>
      <c r="C229" s="73"/>
      <c r="D229" s="75" t="s">
        <v>452</v>
      </c>
      <c r="E229" s="76">
        <v>484.36193441358245</v>
      </c>
      <c r="F229" s="77">
        <f t="shared" si="3"/>
        <v>2.2022382679309061E-4</v>
      </c>
    </row>
    <row r="230" spans="1:6" x14ac:dyDescent="0.25">
      <c r="A230" s="73" t="s">
        <v>1157</v>
      </c>
      <c r="B230" s="73"/>
      <c r="C230" s="73"/>
      <c r="D230" s="75" t="s">
        <v>583</v>
      </c>
      <c r="E230" s="76">
        <v>466.58366430967754</v>
      </c>
      <c r="F230" s="77">
        <f t="shared" si="3"/>
        <v>2.1214061794063758E-4</v>
      </c>
    </row>
    <row r="231" spans="1:6" x14ac:dyDescent="0.25">
      <c r="A231" s="73" t="s">
        <v>1160</v>
      </c>
      <c r="B231" s="73"/>
      <c r="C231" s="73"/>
      <c r="D231" s="75" t="s">
        <v>586</v>
      </c>
      <c r="E231" s="76">
        <v>466.19996063837027</v>
      </c>
      <c r="F231" s="77">
        <f t="shared" si="3"/>
        <v>2.1196616019562064E-4</v>
      </c>
    </row>
    <row r="232" spans="1:6" x14ac:dyDescent="0.25">
      <c r="A232" s="73" t="s">
        <v>413</v>
      </c>
      <c r="B232" s="73"/>
      <c r="C232" s="73"/>
      <c r="D232" s="75" t="s">
        <v>441</v>
      </c>
      <c r="E232" s="76">
        <v>460.36766483449924</v>
      </c>
      <c r="F232" s="77">
        <f t="shared" si="3"/>
        <v>2.0931440247136263E-4</v>
      </c>
    </row>
    <row r="233" spans="1:6" x14ac:dyDescent="0.25">
      <c r="A233" s="73" t="s">
        <v>197</v>
      </c>
      <c r="B233" s="73" t="s">
        <v>9</v>
      </c>
      <c r="C233" s="73" t="s">
        <v>9</v>
      </c>
      <c r="D233" s="75" t="s">
        <v>194</v>
      </c>
      <c r="E233" s="76">
        <v>447.65428319185071</v>
      </c>
      <c r="F233" s="77">
        <f t="shared" si="3"/>
        <v>2.0353403585313365E-4</v>
      </c>
    </row>
    <row r="234" spans="1:6" ht="24" x14ac:dyDescent="0.25">
      <c r="A234" s="73" t="s">
        <v>436</v>
      </c>
      <c r="B234" s="73"/>
      <c r="C234" s="73"/>
      <c r="D234" s="75" t="s">
        <v>501</v>
      </c>
      <c r="E234" s="76">
        <v>411.94426151551795</v>
      </c>
      <c r="F234" s="77">
        <f t="shared" si="3"/>
        <v>1.8729783505022082E-4</v>
      </c>
    </row>
    <row r="235" spans="1:6" x14ac:dyDescent="0.25">
      <c r="A235" s="73" t="s">
        <v>48</v>
      </c>
      <c r="B235" s="73"/>
      <c r="C235" s="73"/>
      <c r="D235" s="75" t="s">
        <v>953</v>
      </c>
      <c r="E235" s="76">
        <v>408.26070627096789</v>
      </c>
      <c r="F235" s="77">
        <f t="shared" si="3"/>
        <v>1.856230406980579E-4</v>
      </c>
    </row>
    <row r="236" spans="1:6" x14ac:dyDescent="0.25">
      <c r="A236" s="73" t="s">
        <v>1104</v>
      </c>
      <c r="B236" s="73"/>
      <c r="C236" s="73"/>
      <c r="D236" s="75" t="s">
        <v>349</v>
      </c>
      <c r="E236" s="76">
        <v>397.56176890268262</v>
      </c>
      <c r="F236" s="77">
        <f t="shared" si="3"/>
        <v>1.80758577241168E-4</v>
      </c>
    </row>
    <row r="237" spans="1:6" x14ac:dyDescent="0.25">
      <c r="A237" s="73" t="s">
        <v>485</v>
      </c>
      <c r="B237" s="73"/>
      <c r="C237" s="73"/>
      <c r="D237" s="75" t="s">
        <v>552</v>
      </c>
      <c r="E237" s="76">
        <v>396.69357539573798</v>
      </c>
      <c r="F237" s="77">
        <f t="shared" si="3"/>
        <v>1.8036383751677626E-4</v>
      </c>
    </row>
    <row r="238" spans="1:6" ht="24" x14ac:dyDescent="0.25">
      <c r="A238" s="73" t="s">
        <v>379</v>
      </c>
      <c r="B238" s="73"/>
      <c r="C238" s="73"/>
      <c r="D238" s="75" t="s">
        <v>394</v>
      </c>
      <c r="E238" s="76">
        <v>396.27636160380314</v>
      </c>
      <c r="F238" s="77">
        <f t="shared" si="3"/>
        <v>1.8017414379536113E-4</v>
      </c>
    </row>
    <row r="239" spans="1:6" ht="24" x14ac:dyDescent="0.25">
      <c r="A239" s="73" t="s">
        <v>673</v>
      </c>
      <c r="B239" s="73"/>
      <c r="C239" s="73"/>
      <c r="D239" s="75" t="s">
        <v>279</v>
      </c>
      <c r="E239" s="76">
        <v>394.22313767839302</v>
      </c>
      <c r="F239" s="77">
        <f t="shared" si="3"/>
        <v>1.7924060877125899E-4</v>
      </c>
    </row>
    <row r="240" spans="1:6" ht="36" x14ac:dyDescent="0.25">
      <c r="A240" s="73" t="s">
        <v>556</v>
      </c>
      <c r="B240" s="73"/>
      <c r="C240" s="73"/>
      <c r="D240" s="75" t="s">
        <v>1365</v>
      </c>
      <c r="E240" s="76">
        <v>388.38485609724972</v>
      </c>
      <c r="F240" s="77">
        <f t="shared" si="3"/>
        <v>1.7658612950617879E-4</v>
      </c>
    </row>
    <row r="241" spans="1:6" ht="24" x14ac:dyDescent="0.25">
      <c r="A241" s="73" t="s">
        <v>1123</v>
      </c>
      <c r="B241" s="73"/>
      <c r="C241" s="73"/>
      <c r="D241" s="75" t="s">
        <v>454</v>
      </c>
      <c r="E241" s="76">
        <v>380.63404193684221</v>
      </c>
      <c r="F241" s="77">
        <f t="shared" si="3"/>
        <v>1.7306208305683594E-4</v>
      </c>
    </row>
    <row r="242" spans="1:6" ht="48" x14ac:dyDescent="0.25">
      <c r="A242" s="73" t="s">
        <v>1169</v>
      </c>
      <c r="B242" s="73"/>
      <c r="C242" s="73"/>
      <c r="D242" s="75" t="s">
        <v>594</v>
      </c>
      <c r="E242" s="76">
        <v>369.99266011925306</v>
      </c>
      <c r="F242" s="77">
        <f t="shared" si="3"/>
        <v>1.6822378826169857E-4</v>
      </c>
    </row>
    <row r="243" spans="1:6" x14ac:dyDescent="0.25">
      <c r="A243" s="73" t="s">
        <v>184</v>
      </c>
      <c r="B243" s="73" t="s">
        <v>9</v>
      </c>
      <c r="C243" s="73" t="s">
        <v>9</v>
      </c>
      <c r="D243" s="75" t="s">
        <v>181</v>
      </c>
      <c r="E243" s="76">
        <v>365.05567288176582</v>
      </c>
      <c r="F243" s="77">
        <f t="shared" si="3"/>
        <v>1.6597909860914688E-4</v>
      </c>
    </row>
    <row r="244" spans="1:6" ht="24" x14ac:dyDescent="0.25">
      <c r="A244" s="73" t="s">
        <v>487</v>
      </c>
      <c r="B244" s="73"/>
      <c r="C244" s="73"/>
      <c r="D244" s="75" t="s">
        <v>1364</v>
      </c>
      <c r="E244" s="76">
        <v>363.11157428047545</v>
      </c>
      <c r="F244" s="77">
        <f t="shared" si="3"/>
        <v>1.6509517936772754E-4</v>
      </c>
    </row>
    <row r="245" spans="1:6" ht="36" x14ac:dyDescent="0.25">
      <c r="A245" s="73" t="s">
        <v>99</v>
      </c>
      <c r="B245" s="73"/>
      <c r="C245" s="73"/>
      <c r="D245" s="66" t="s">
        <v>283</v>
      </c>
      <c r="E245" s="76">
        <v>359.48429557438385</v>
      </c>
      <c r="F245" s="77">
        <f t="shared" si="3"/>
        <v>1.6344597215150049E-4</v>
      </c>
    </row>
    <row r="246" spans="1:6" ht="36" x14ac:dyDescent="0.25">
      <c r="A246" s="73" t="s">
        <v>1172</v>
      </c>
      <c r="B246" s="73"/>
      <c r="C246" s="73"/>
      <c r="D246" s="75" t="s">
        <v>1394</v>
      </c>
      <c r="E246" s="76">
        <v>359.40243879117156</v>
      </c>
      <c r="F246" s="77">
        <f t="shared" si="3"/>
        <v>1.6340875449923016E-4</v>
      </c>
    </row>
    <row r="247" spans="1:6" x14ac:dyDescent="0.25">
      <c r="A247" s="73" t="s">
        <v>1135</v>
      </c>
      <c r="B247" s="73"/>
      <c r="C247" s="73"/>
      <c r="D247" s="75" t="s">
        <v>512</v>
      </c>
      <c r="E247" s="76">
        <v>358.59666108142625</v>
      </c>
      <c r="F247" s="77">
        <f t="shared" si="3"/>
        <v>1.6304239323469452E-4</v>
      </c>
    </row>
    <row r="248" spans="1:6" ht="24" x14ac:dyDescent="0.25">
      <c r="A248" s="73" t="s">
        <v>1162</v>
      </c>
      <c r="B248" s="73"/>
      <c r="C248" s="73"/>
      <c r="D248" s="75" t="s">
        <v>588</v>
      </c>
      <c r="E248" s="76">
        <v>353.16085907123949</v>
      </c>
      <c r="F248" s="77">
        <f t="shared" si="3"/>
        <v>1.6057090851362077E-4</v>
      </c>
    </row>
    <row r="249" spans="1:6" ht="24" x14ac:dyDescent="0.25">
      <c r="A249" s="73" t="s">
        <v>1122</v>
      </c>
      <c r="B249" s="73"/>
      <c r="C249" s="73"/>
      <c r="D249" s="75" t="s">
        <v>453</v>
      </c>
      <c r="E249" s="76">
        <v>347.25182253310703</v>
      </c>
      <c r="F249" s="77">
        <f t="shared" si="3"/>
        <v>1.5788425924035939E-4</v>
      </c>
    </row>
    <row r="250" spans="1:6" x14ac:dyDescent="0.25">
      <c r="A250" s="73" t="s">
        <v>423</v>
      </c>
      <c r="B250" s="73"/>
      <c r="C250" s="73"/>
      <c r="D250" s="75" t="s">
        <v>488</v>
      </c>
      <c r="E250" s="76">
        <v>320.69952847864181</v>
      </c>
      <c r="F250" s="77">
        <f t="shared" si="3"/>
        <v>1.4581178328518493E-4</v>
      </c>
    </row>
    <row r="251" spans="1:6" ht="24" x14ac:dyDescent="0.25">
      <c r="A251" s="73" t="s">
        <v>483</v>
      </c>
      <c r="B251" s="73"/>
      <c r="C251" s="73"/>
      <c r="D251" s="75" t="s">
        <v>1362</v>
      </c>
      <c r="E251" s="76">
        <v>313.06024418536106</v>
      </c>
      <c r="F251" s="77">
        <f t="shared" si="3"/>
        <v>1.4233844588706039E-4</v>
      </c>
    </row>
    <row r="252" spans="1:6" ht="24" x14ac:dyDescent="0.25">
      <c r="A252" s="73" t="s">
        <v>566</v>
      </c>
      <c r="B252" s="73"/>
      <c r="C252" s="73"/>
      <c r="D252" s="75" t="s">
        <v>606</v>
      </c>
      <c r="E252" s="76">
        <v>311.01740583932093</v>
      </c>
      <c r="F252" s="77">
        <f t="shared" si="3"/>
        <v>1.4140963285259002E-4</v>
      </c>
    </row>
    <row r="253" spans="1:6" ht="24" x14ac:dyDescent="0.25">
      <c r="A253" s="73" t="s">
        <v>476</v>
      </c>
      <c r="B253" s="73"/>
      <c r="C253" s="73"/>
      <c r="D253" s="75" t="s">
        <v>1355</v>
      </c>
      <c r="E253" s="76">
        <v>305.10581127671315</v>
      </c>
      <c r="F253" s="77">
        <f t="shared" si="3"/>
        <v>1.3872182052769523E-4</v>
      </c>
    </row>
    <row r="254" spans="1:6" x14ac:dyDescent="0.25">
      <c r="A254" s="73" t="s">
        <v>1117</v>
      </c>
      <c r="B254" s="73"/>
      <c r="C254" s="73"/>
      <c r="D254" s="75" t="s">
        <v>448</v>
      </c>
      <c r="E254" s="76">
        <v>305.044418689304</v>
      </c>
      <c r="F254" s="77">
        <f t="shared" si="3"/>
        <v>1.386939072884925E-4</v>
      </c>
    </row>
    <row r="255" spans="1:6" x14ac:dyDescent="0.25">
      <c r="A255" s="73" t="s">
        <v>1103</v>
      </c>
      <c r="B255" s="73"/>
      <c r="C255" s="73"/>
      <c r="D255" s="75" t="s">
        <v>348</v>
      </c>
      <c r="E255" s="76">
        <v>295.33159975627854</v>
      </c>
      <c r="F255" s="77">
        <f t="shared" si="3"/>
        <v>1.3427780023629623E-4</v>
      </c>
    </row>
    <row r="256" spans="1:6" x14ac:dyDescent="0.25">
      <c r="A256" s="73" t="s">
        <v>658</v>
      </c>
      <c r="B256" s="73"/>
      <c r="C256" s="73"/>
      <c r="D256" s="75" t="s">
        <v>672</v>
      </c>
      <c r="E256" s="76">
        <v>292.7019505955858</v>
      </c>
      <c r="F256" s="77">
        <f t="shared" si="3"/>
        <v>1.3308218315711325E-4</v>
      </c>
    </row>
    <row r="257" spans="1:6" x14ac:dyDescent="0.25">
      <c r="A257" s="73" t="s">
        <v>438</v>
      </c>
      <c r="B257" s="73"/>
      <c r="C257" s="73"/>
      <c r="D257" s="75" t="s">
        <v>503</v>
      </c>
      <c r="E257" s="76">
        <v>289.6195311027505</v>
      </c>
      <c r="F257" s="77">
        <f t="shared" si="3"/>
        <v>1.3168070593881024E-4</v>
      </c>
    </row>
    <row r="258" spans="1:6" ht="24" x14ac:dyDescent="0.25">
      <c r="A258" s="73" t="s">
        <v>619</v>
      </c>
      <c r="B258" s="73"/>
      <c r="C258" s="73"/>
      <c r="D258" s="75" t="s">
        <v>1393</v>
      </c>
      <c r="E258" s="76">
        <v>284.83602533378615</v>
      </c>
      <c r="F258" s="77">
        <f t="shared" si="3"/>
        <v>1.2950579938426533E-4</v>
      </c>
    </row>
    <row r="259" spans="1:6" x14ac:dyDescent="0.25">
      <c r="A259" s="73" t="s">
        <v>486</v>
      </c>
      <c r="B259" s="73"/>
      <c r="C259" s="73"/>
      <c r="D259" s="75" t="s">
        <v>553</v>
      </c>
      <c r="E259" s="76">
        <v>277.28882992161908</v>
      </c>
      <c r="F259" s="77">
        <f t="shared" si="3"/>
        <v>1.2607433184494483E-4</v>
      </c>
    </row>
    <row r="260" spans="1:6" x14ac:dyDescent="0.25">
      <c r="A260" s="73" t="s">
        <v>412</v>
      </c>
      <c r="B260" s="73"/>
      <c r="C260" s="73"/>
      <c r="D260" s="75" t="s">
        <v>440</v>
      </c>
      <c r="E260" s="76">
        <v>261.41731126166394</v>
      </c>
      <c r="F260" s="77">
        <f t="shared" si="3"/>
        <v>1.1885806168006284E-4</v>
      </c>
    </row>
    <row r="261" spans="1:6" x14ac:dyDescent="0.25">
      <c r="A261" s="73" t="s">
        <v>439</v>
      </c>
      <c r="B261" s="73"/>
      <c r="C261" s="73"/>
      <c r="D261" s="75" t="s">
        <v>504</v>
      </c>
      <c r="E261" s="76">
        <v>254.52343530050939</v>
      </c>
      <c r="F261" s="77">
        <f t="shared" si="3"/>
        <v>1.1572363752792455E-4</v>
      </c>
    </row>
    <row r="262" spans="1:6" ht="36" x14ac:dyDescent="0.25">
      <c r="A262" s="73" t="s">
        <v>1146</v>
      </c>
      <c r="B262" s="73"/>
      <c r="C262" s="73"/>
      <c r="D262" s="75" t="s">
        <v>1372</v>
      </c>
      <c r="E262" s="76">
        <v>218.94643089689649</v>
      </c>
      <c r="F262" s="77">
        <f t="shared" si="3"/>
        <v>9.954791540995094E-5</v>
      </c>
    </row>
    <row r="263" spans="1:6" ht="24" x14ac:dyDescent="0.25">
      <c r="A263" s="73" t="s">
        <v>1142</v>
      </c>
      <c r="B263" s="73"/>
      <c r="C263" s="73"/>
      <c r="D263" s="75" t="s">
        <v>1368</v>
      </c>
      <c r="E263" s="76">
        <v>215.1093941838235</v>
      </c>
      <c r="F263" s="77">
        <f t="shared" si="3"/>
        <v>9.7803337959781239E-5</v>
      </c>
    </row>
    <row r="264" spans="1:6" x14ac:dyDescent="0.25">
      <c r="A264" s="73" t="s">
        <v>414</v>
      </c>
      <c r="B264" s="73"/>
      <c r="C264" s="73"/>
      <c r="D264" s="75" t="s">
        <v>442</v>
      </c>
      <c r="E264" s="76">
        <v>210.30798224353146</v>
      </c>
      <c r="F264" s="77">
        <f t="shared" ref="F264:F306" si="4">E264/$E$3</f>
        <v>9.5620290043802191E-5</v>
      </c>
    </row>
    <row r="265" spans="1:6" ht="24" x14ac:dyDescent="0.25">
      <c r="A265" s="73" t="s">
        <v>1109</v>
      </c>
      <c r="B265" s="73"/>
      <c r="C265" s="73"/>
      <c r="D265" s="75" t="s">
        <v>366</v>
      </c>
      <c r="E265" s="76">
        <v>207.35346397446526</v>
      </c>
      <c r="F265" s="77">
        <f t="shared" si="4"/>
        <v>9.4276965407171512E-5</v>
      </c>
    </row>
    <row r="266" spans="1:6" ht="24" x14ac:dyDescent="0.25">
      <c r="A266" s="73" t="s">
        <v>1168</v>
      </c>
      <c r="B266" s="73"/>
      <c r="C266" s="73"/>
      <c r="D266" s="75" t="s">
        <v>995</v>
      </c>
      <c r="E266" s="76">
        <v>205.47331598505949</v>
      </c>
      <c r="F266" s="77">
        <f t="shared" si="4"/>
        <v>9.3422122456588355E-5</v>
      </c>
    </row>
    <row r="267" spans="1:6" x14ac:dyDescent="0.25">
      <c r="A267" s="73" t="s">
        <v>264</v>
      </c>
      <c r="B267" s="73"/>
      <c r="C267" s="73"/>
      <c r="D267" s="75" t="s">
        <v>263</v>
      </c>
      <c r="E267" s="76">
        <v>204.22274897953474</v>
      </c>
      <c r="F267" s="77">
        <f t="shared" si="4"/>
        <v>9.2853529774029048E-5</v>
      </c>
    </row>
    <row r="268" spans="1:6" ht="24" x14ac:dyDescent="0.25">
      <c r="A268" s="73" t="s">
        <v>595</v>
      </c>
      <c r="B268" s="73"/>
      <c r="C268" s="73"/>
      <c r="D268" s="75" t="s">
        <v>607</v>
      </c>
      <c r="E268" s="76">
        <v>202.48042734886252</v>
      </c>
      <c r="F268" s="77">
        <f t="shared" si="4"/>
        <v>9.2061352045455963E-5</v>
      </c>
    </row>
    <row r="269" spans="1:6" x14ac:dyDescent="0.25">
      <c r="A269" s="73" t="s">
        <v>1116</v>
      </c>
      <c r="B269" s="73"/>
      <c r="C269" s="73"/>
      <c r="D269" s="75" t="s">
        <v>447</v>
      </c>
      <c r="E269" s="76">
        <v>192.88783556618</v>
      </c>
      <c r="F269" s="77">
        <f t="shared" si="4"/>
        <v>8.7699908420031664E-5</v>
      </c>
    </row>
    <row r="270" spans="1:6" ht="24" x14ac:dyDescent="0.25">
      <c r="A270" s="73" t="s">
        <v>614</v>
      </c>
      <c r="B270" s="73"/>
      <c r="C270" s="73"/>
      <c r="D270" s="75" t="s">
        <v>1388</v>
      </c>
      <c r="E270" s="76">
        <v>188.93568775171482</v>
      </c>
      <c r="F270" s="77">
        <f t="shared" si="4"/>
        <v>8.5902993646356864E-5</v>
      </c>
    </row>
    <row r="271" spans="1:6" x14ac:dyDescent="0.25">
      <c r="A271" s="73" t="s">
        <v>49</v>
      </c>
      <c r="B271" s="73"/>
      <c r="C271" s="73"/>
      <c r="D271" s="75" t="s">
        <v>955</v>
      </c>
      <c r="E271" s="76">
        <v>182.54062656325982</v>
      </c>
      <c r="F271" s="77">
        <f t="shared" si="4"/>
        <v>8.2995364562740673E-5</v>
      </c>
    </row>
    <row r="272" spans="1:6" x14ac:dyDescent="0.25">
      <c r="A272" s="73" t="s">
        <v>1132</v>
      </c>
      <c r="B272" s="73"/>
      <c r="C272" s="73"/>
      <c r="D272" s="75" t="s">
        <v>509</v>
      </c>
      <c r="E272" s="76">
        <v>171.56670156387099</v>
      </c>
      <c r="F272" s="77">
        <f t="shared" si="4"/>
        <v>7.800587305525527E-5</v>
      </c>
    </row>
    <row r="273" spans="1:6" ht="24" x14ac:dyDescent="0.25">
      <c r="A273" s="73" t="s">
        <v>1161</v>
      </c>
      <c r="B273" s="73"/>
      <c r="C273" s="73"/>
      <c r="D273" s="75" t="s">
        <v>587</v>
      </c>
      <c r="E273" s="76">
        <v>169.39238075979631</v>
      </c>
      <c r="F273" s="77">
        <f t="shared" si="4"/>
        <v>7.7017279166825776E-5</v>
      </c>
    </row>
    <row r="274" spans="1:6" x14ac:dyDescent="0.25">
      <c r="A274" s="73" t="s">
        <v>1130</v>
      </c>
      <c r="B274" s="73"/>
      <c r="C274" s="73"/>
      <c r="D274" s="75" t="s">
        <v>507</v>
      </c>
      <c r="E274" s="76">
        <v>160.05559142465199</v>
      </c>
      <c r="F274" s="77">
        <f t="shared" si="4"/>
        <v>7.2772140704746127E-5</v>
      </c>
    </row>
    <row r="275" spans="1:6" x14ac:dyDescent="0.25">
      <c r="A275" s="73" t="s">
        <v>432</v>
      </c>
      <c r="B275" s="73"/>
      <c r="C275" s="73"/>
      <c r="D275" s="75" t="s">
        <v>497</v>
      </c>
      <c r="E275" s="76">
        <v>159.4288754281834</v>
      </c>
      <c r="F275" s="77">
        <f t="shared" si="4"/>
        <v>7.2487193054551741E-5</v>
      </c>
    </row>
    <row r="276" spans="1:6" x14ac:dyDescent="0.25">
      <c r="A276" s="73" t="s">
        <v>59</v>
      </c>
      <c r="B276" s="73"/>
      <c r="C276" s="73"/>
      <c r="D276" s="75" t="s">
        <v>255</v>
      </c>
      <c r="E276" s="76">
        <v>158.20102368000005</v>
      </c>
      <c r="F276" s="77">
        <f t="shared" si="4"/>
        <v>7.1928928270497436E-5</v>
      </c>
    </row>
    <row r="277" spans="1:6" ht="24" x14ac:dyDescent="0.25">
      <c r="A277" s="73" t="s">
        <v>1149</v>
      </c>
      <c r="B277" s="73"/>
      <c r="C277" s="73"/>
      <c r="D277" s="75" t="s">
        <v>1375</v>
      </c>
      <c r="E277" s="76">
        <v>148.60075782389137</v>
      </c>
      <c r="F277" s="77">
        <f t="shared" si="4"/>
        <v>6.7563995490172802E-5</v>
      </c>
    </row>
    <row r="278" spans="1:6" ht="24" x14ac:dyDescent="0.25">
      <c r="A278" s="73" t="s">
        <v>1125</v>
      </c>
      <c r="B278" s="73"/>
      <c r="C278" s="73"/>
      <c r="D278" s="75" t="s">
        <v>456</v>
      </c>
      <c r="E278" s="76">
        <v>140.17974125093383</v>
      </c>
      <c r="F278" s="77">
        <f t="shared" si="4"/>
        <v>6.3735229512867003E-5</v>
      </c>
    </row>
    <row r="279" spans="1:6" x14ac:dyDescent="0.25">
      <c r="A279" s="73" t="s">
        <v>437</v>
      </c>
      <c r="B279" s="73"/>
      <c r="C279" s="73"/>
      <c r="D279" s="75" t="s">
        <v>502</v>
      </c>
      <c r="E279" s="76">
        <v>140.17974125093383</v>
      </c>
      <c r="F279" s="77">
        <f t="shared" si="4"/>
        <v>6.3735229512867003E-5</v>
      </c>
    </row>
    <row r="280" spans="1:6" x14ac:dyDescent="0.25">
      <c r="A280" s="73" t="s">
        <v>1127</v>
      </c>
      <c r="B280" s="73"/>
      <c r="C280" s="73"/>
      <c r="D280" s="75" t="s">
        <v>505</v>
      </c>
      <c r="E280" s="76">
        <v>132.95332210797966</v>
      </c>
      <c r="F280" s="77">
        <f t="shared" si="4"/>
        <v>6.0449608648380695E-5</v>
      </c>
    </row>
    <row r="281" spans="1:6" x14ac:dyDescent="0.25">
      <c r="A281" s="73" t="s">
        <v>416</v>
      </c>
      <c r="B281" s="73"/>
      <c r="C281" s="73"/>
      <c r="D281" s="75" t="s">
        <v>444</v>
      </c>
      <c r="E281" s="76">
        <v>124.93391537765709</v>
      </c>
      <c r="F281" s="77">
        <f t="shared" si="4"/>
        <v>5.6803441777525991E-5</v>
      </c>
    </row>
    <row r="282" spans="1:6" x14ac:dyDescent="0.25">
      <c r="A282" s="73" t="s">
        <v>424</v>
      </c>
      <c r="B282" s="73"/>
      <c r="C282" s="73"/>
      <c r="D282" s="75" t="s">
        <v>489</v>
      </c>
      <c r="E282" s="76">
        <v>123.09213775538203</v>
      </c>
      <c r="F282" s="77">
        <f t="shared" si="4"/>
        <v>5.5966044601444519E-5</v>
      </c>
    </row>
    <row r="283" spans="1:6" ht="24" x14ac:dyDescent="0.25">
      <c r="A283" s="73" t="s">
        <v>700</v>
      </c>
      <c r="B283" s="335"/>
      <c r="C283" s="335"/>
      <c r="D283" s="336" t="s">
        <v>701</v>
      </c>
      <c r="E283" s="337">
        <v>122.25566375193212</v>
      </c>
      <c r="F283" s="341">
        <f t="shared" si="4"/>
        <v>5.5585726717307524E-5</v>
      </c>
    </row>
    <row r="284" spans="1:6" x14ac:dyDescent="0.25">
      <c r="A284" s="73" t="s">
        <v>1133</v>
      </c>
      <c r="B284" s="335"/>
      <c r="C284" s="335"/>
      <c r="D284" s="336" t="s">
        <v>510</v>
      </c>
      <c r="E284" s="337">
        <v>116.72265681168085</v>
      </c>
      <c r="F284" s="341">
        <f t="shared" si="4"/>
        <v>5.3070046034162795E-5</v>
      </c>
    </row>
    <row r="285" spans="1:6" x14ac:dyDescent="0.25">
      <c r="A285" s="73" t="s">
        <v>433</v>
      </c>
      <c r="B285" s="73"/>
      <c r="C285" s="73"/>
      <c r="D285" s="75" t="s">
        <v>498</v>
      </c>
      <c r="E285" s="76">
        <v>115.6227062872666</v>
      </c>
      <c r="F285" s="77">
        <f t="shared" si="4"/>
        <v>5.2569933831780814E-5</v>
      </c>
    </row>
    <row r="286" spans="1:6" ht="24" x14ac:dyDescent="0.25">
      <c r="A286" s="73" t="s">
        <v>613</v>
      </c>
      <c r="B286" s="73"/>
      <c r="C286" s="73"/>
      <c r="D286" s="75" t="s">
        <v>1387</v>
      </c>
      <c r="E286" s="76">
        <v>109.68808950438034</v>
      </c>
      <c r="F286" s="77">
        <f t="shared" si="4"/>
        <v>4.9871654042184985E-5</v>
      </c>
    </row>
    <row r="287" spans="1:6" x14ac:dyDescent="0.25">
      <c r="A287" s="73" t="s">
        <v>1134</v>
      </c>
      <c r="B287" s="73"/>
      <c r="C287" s="73"/>
      <c r="D287" s="75" t="s">
        <v>511</v>
      </c>
      <c r="E287" s="76">
        <v>103.91974431239392</v>
      </c>
      <c r="F287" s="77">
        <f t="shared" si="4"/>
        <v>4.7248972608763173E-5</v>
      </c>
    </row>
    <row r="288" spans="1:6" x14ac:dyDescent="0.25">
      <c r="A288" s="73" t="s">
        <v>1137</v>
      </c>
      <c r="B288" s="73"/>
      <c r="C288" s="73"/>
      <c r="D288" s="75" t="s">
        <v>514</v>
      </c>
      <c r="E288" s="76">
        <v>100.90127543144315</v>
      </c>
      <c r="F288" s="77">
        <f t="shared" si="4"/>
        <v>4.5876571681296329E-5</v>
      </c>
    </row>
    <row r="289" spans="1:6" ht="24" x14ac:dyDescent="0.25">
      <c r="A289" s="73" t="s">
        <v>426</v>
      </c>
      <c r="B289" s="73"/>
      <c r="C289" s="73"/>
      <c r="D289" s="75" t="s">
        <v>491</v>
      </c>
      <c r="E289" s="76">
        <v>95.77243635830223</v>
      </c>
      <c r="F289" s="77">
        <f t="shared" si="4"/>
        <v>4.3544653156236137E-5</v>
      </c>
    </row>
    <row r="290" spans="1:6" x14ac:dyDescent="0.25">
      <c r="A290" s="73" t="s">
        <v>415</v>
      </c>
      <c r="B290" s="73"/>
      <c r="C290" s="73"/>
      <c r="D290" s="75" t="s">
        <v>443</v>
      </c>
      <c r="E290" s="76">
        <v>87.944881463633294</v>
      </c>
      <c r="F290" s="77">
        <f t="shared" si="4"/>
        <v>3.9985715157889909E-5</v>
      </c>
    </row>
    <row r="291" spans="1:6" ht="24" x14ac:dyDescent="0.25">
      <c r="A291" s="73" t="s">
        <v>1118</v>
      </c>
      <c r="B291" s="73"/>
      <c r="C291" s="73"/>
      <c r="D291" s="75" t="s">
        <v>449</v>
      </c>
      <c r="E291" s="76">
        <v>86.179844575619711</v>
      </c>
      <c r="F291" s="77">
        <f t="shared" si="4"/>
        <v>3.9183209530811844E-5</v>
      </c>
    </row>
    <row r="292" spans="1:6" x14ac:dyDescent="0.25">
      <c r="A292" s="73" t="s">
        <v>417</v>
      </c>
      <c r="B292" s="73"/>
      <c r="C292" s="73"/>
      <c r="D292" s="75" t="s">
        <v>445</v>
      </c>
      <c r="E292" s="76">
        <v>81.959104191239405</v>
      </c>
      <c r="F292" s="77">
        <f t="shared" si="4"/>
        <v>3.7264174335625154E-5</v>
      </c>
    </row>
    <row r="293" spans="1:6" x14ac:dyDescent="0.25">
      <c r="A293" s="73" t="s">
        <v>63</v>
      </c>
      <c r="B293" s="73"/>
      <c r="C293" s="73"/>
      <c r="D293" s="75" t="s">
        <v>260</v>
      </c>
      <c r="E293" s="76">
        <v>80.526610485025486</v>
      </c>
      <c r="F293" s="77">
        <f t="shared" si="4"/>
        <v>3.6612865420895124E-5</v>
      </c>
    </row>
    <row r="294" spans="1:6" x14ac:dyDescent="0.25">
      <c r="A294" s="73" t="s">
        <v>425</v>
      </c>
      <c r="B294" s="73"/>
      <c r="C294" s="73"/>
      <c r="D294" s="75" t="s">
        <v>490</v>
      </c>
      <c r="E294" s="76">
        <v>77.150018177521247</v>
      </c>
      <c r="F294" s="77">
        <f t="shared" si="4"/>
        <v>3.5077637264745778E-5</v>
      </c>
    </row>
    <row r="295" spans="1:6" x14ac:dyDescent="0.25">
      <c r="A295" s="73" t="s">
        <v>435</v>
      </c>
      <c r="B295" s="73"/>
      <c r="C295" s="73"/>
      <c r="D295" s="75" t="s">
        <v>500</v>
      </c>
      <c r="E295" s="76">
        <v>73.824586359524631</v>
      </c>
      <c r="F295" s="77">
        <f t="shared" si="4"/>
        <v>3.356567014126535E-5</v>
      </c>
    </row>
    <row r="296" spans="1:6" x14ac:dyDescent="0.25">
      <c r="A296" s="73" t="s">
        <v>1115</v>
      </c>
      <c r="B296" s="73"/>
      <c r="C296" s="73"/>
      <c r="D296" s="75" t="s">
        <v>446</v>
      </c>
      <c r="E296" s="76">
        <v>72.647895100848913</v>
      </c>
      <c r="F296" s="77">
        <f t="shared" si="4"/>
        <v>3.3030666389879978E-5</v>
      </c>
    </row>
    <row r="297" spans="1:6" x14ac:dyDescent="0.25">
      <c r="A297" s="73" t="s">
        <v>434</v>
      </c>
      <c r="B297" s="73"/>
      <c r="C297" s="73"/>
      <c r="D297" s="75" t="s">
        <v>499</v>
      </c>
      <c r="E297" s="76">
        <v>59.346167828862491</v>
      </c>
      <c r="F297" s="77">
        <f t="shared" si="4"/>
        <v>2.6982797895958289E-5</v>
      </c>
    </row>
    <row r="298" spans="1:6" ht="24" x14ac:dyDescent="0.25">
      <c r="A298" s="73" t="s">
        <v>431</v>
      </c>
      <c r="B298" s="73"/>
      <c r="C298" s="73"/>
      <c r="D298" s="75" t="s">
        <v>496</v>
      </c>
      <c r="E298" s="76">
        <v>45.379354193276747</v>
      </c>
      <c r="F298" s="77">
        <f t="shared" si="4"/>
        <v>2.0632535977340518E-5</v>
      </c>
    </row>
    <row r="299" spans="1:6" ht="24" x14ac:dyDescent="0.25">
      <c r="A299" s="73" t="s">
        <v>1136</v>
      </c>
      <c r="B299" s="73"/>
      <c r="C299" s="73"/>
      <c r="D299" s="75" t="s">
        <v>513</v>
      </c>
      <c r="E299" s="76">
        <v>38.165725172699503</v>
      </c>
      <c r="F299" s="77">
        <f t="shared" si="4"/>
        <v>1.7352730371021454E-5</v>
      </c>
    </row>
    <row r="300" spans="1:6" ht="24" x14ac:dyDescent="0.25">
      <c r="A300" s="73" t="s">
        <v>428</v>
      </c>
      <c r="B300" s="73"/>
      <c r="C300" s="73"/>
      <c r="D300" s="75" t="s">
        <v>493</v>
      </c>
      <c r="E300" s="76">
        <v>36.835552445500859</v>
      </c>
      <c r="F300" s="77">
        <f t="shared" si="4"/>
        <v>1.6747943521629283E-5</v>
      </c>
    </row>
    <row r="301" spans="1:6" ht="24" x14ac:dyDescent="0.25">
      <c r="A301" s="73" t="s">
        <v>430</v>
      </c>
      <c r="B301" s="73"/>
      <c r="C301" s="73"/>
      <c r="D301" s="75" t="s">
        <v>495</v>
      </c>
      <c r="E301" s="76">
        <v>35.607700697317497</v>
      </c>
      <c r="F301" s="77">
        <f t="shared" si="4"/>
        <v>1.6189678737574974E-5</v>
      </c>
    </row>
    <row r="302" spans="1:6" ht="24" x14ac:dyDescent="0.25">
      <c r="A302" s="73" t="s">
        <v>429</v>
      </c>
      <c r="B302" s="73"/>
      <c r="C302" s="73"/>
      <c r="D302" s="75" t="s">
        <v>494</v>
      </c>
      <c r="E302" s="76">
        <v>35.60770069731749</v>
      </c>
      <c r="F302" s="77">
        <f t="shared" si="4"/>
        <v>1.6189678737574971E-5</v>
      </c>
    </row>
    <row r="303" spans="1:6" ht="24" x14ac:dyDescent="0.25">
      <c r="A303" s="73" t="s">
        <v>427</v>
      </c>
      <c r="B303" s="73"/>
      <c r="C303" s="73"/>
      <c r="D303" s="75" t="s">
        <v>492</v>
      </c>
      <c r="E303" s="76">
        <v>35.300737760271659</v>
      </c>
      <c r="F303" s="77">
        <f t="shared" si="4"/>
        <v>1.6050112541561398E-5</v>
      </c>
    </row>
    <row r="304" spans="1:6" ht="24" x14ac:dyDescent="0.25">
      <c r="A304" s="73" t="s">
        <v>684</v>
      </c>
      <c r="B304" s="73"/>
      <c r="C304" s="73"/>
      <c r="D304" s="75" t="s">
        <v>1291</v>
      </c>
      <c r="E304" s="76">
        <v>14.324937062139224</v>
      </c>
      <c r="F304" s="77">
        <f t="shared" si="4"/>
        <v>6.5130891473002775E-6</v>
      </c>
    </row>
    <row r="305" spans="1:6" x14ac:dyDescent="0.25">
      <c r="A305" s="73" t="s">
        <v>674</v>
      </c>
      <c r="B305" s="73"/>
      <c r="C305" s="73"/>
      <c r="D305" s="75" t="s">
        <v>678</v>
      </c>
      <c r="E305" s="76">
        <v>13.690546992244487</v>
      </c>
      <c r="F305" s="77">
        <f t="shared" si="4"/>
        <v>6.2246523422055512E-6</v>
      </c>
    </row>
    <row r="306" spans="1:6" x14ac:dyDescent="0.25">
      <c r="A306" s="73" t="s">
        <v>676</v>
      </c>
      <c r="B306" s="73"/>
      <c r="C306" s="73"/>
      <c r="D306" s="75" t="s">
        <v>1293</v>
      </c>
      <c r="E306" s="76">
        <v>2.5068639858743644</v>
      </c>
      <c r="F306" s="77">
        <f t="shared" si="4"/>
        <v>1.1397906007775486E-6</v>
      </c>
    </row>
  </sheetData>
  <mergeCells count="1">
    <mergeCell ref="D3:D5"/>
  </mergeCells>
  <printOptions horizontalCentered="1"/>
  <pageMargins left="0.9055118110236221" right="0.51181102362204722" top="0.59055118110236227" bottom="0.59055118110236227" header="0.31496062992125984" footer="0.31496062992125984"/>
  <pageSetup paperSize="9" scale="68" fitToHeight="0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[1]Apoio!#REF!</xm:f>
          </x14:formula1>
          <xm:sqref>B8:B226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9"/>
  <sheetViews>
    <sheetView showGridLines="0" topLeftCell="A43" zoomScale="90" zoomScaleNormal="90" workbookViewId="0">
      <selection activeCell="F18" sqref="F18"/>
    </sheetView>
  </sheetViews>
  <sheetFormatPr defaultRowHeight="11.25" x14ac:dyDescent="0.2"/>
  <cols>
    <col min="1" max="1" width="12.7109375" style="62" customWidth="1"/>
    <col min="2" max="2" width="36.5703125" style="280" customWidth="1"/>
    <col min="3" max="5" width="10.28515625" style="62" customWidth="1"/>
    <col min="6" max="6" width="14.5703125" style="260" bestFit="1" customWidth="1"/>
    <col min="7" max="7" width="15.5703125" style="260" bestFit="1" customWidth="1"/>
    <col min="8" max="8" width="14.140625" style="71" bestFit="1" customWidth="1"/>
    <col min="9" max="9" width="10.28515625" style="71" bestFit="1" customWidth="1"/>
    <col min="10" max="253" width="9.140625" style="63"/>
    <col min="254" max="254" width="11" style="63" customWidth="1"/>
    <col min="255" max="255" width="36.5703125" style="63" customWidth="1"/>
    <col min="256" max="258" width="10.28515625" style="63" customWidth="1"/>
    <col min="259" max="259" width="14.5703125" style="63" bestFit="1" customWidth="1"/>
    <col min="260" max="260" width="15.5703125" style="63" bestFit="1" customWidth="1"/>
    <col min="261" max="261" width="14.140625" style="63" bestFit="1" customWidth="1"/>
    <col min="262" max="262" width="10.28515625" style="63" bestFit="1" customWidth="1"/>
    <col min="263" max="509" width="9.140625" style="63"/>
    <col min="510" max="510" width="11" style="63" customWidth="1"/>
    <col min="511" max="511" width="36.5703125" style="63" customWidth="1"/>
    <col min="512" max="514" width="10.28515625" style="63" customWidth="1"/>
    <col min="515" max="515" width="14.5703125" style="63" bestFit="1" customWidth="1"/>
    <col min="516" max="516" width="15.5703125" style="63" bestFit="1" customWidth="1"/>
    <col min="517" max="517" width="14.140625" style="63" bestFit="1" customWidth="1"/>
    <col min="518" max="518" width="10.28515625" style="63" bestFit="1" customWidth="1"/>
    <col min="519" max="765" width="9.140625" style="63"/>
    <col min="766" max="766" width="11" style="63" customWidth="1"/>
    <col min="767" max="767" width="36.5703125" style="63" customWidth="1"/>
    <col min="768" max="770" width="10.28515625" style="63" customWidth="1"/>
    <col min="771" max="771" width="14.5703125" style="63" bestFit="1" customWidth="1"/>
    <col min="772" max="772" width="15.5703125" style="63" bestFit="1" customWidth="1"/>
    <col min="773" max="773" width="14.140625" style="63" bestFit="1" customWidth="1"/>
    <col min="774" max="774" width="10.28515625" style="63" bestFit="1" customWidth="1"/>
    <col min="775" max="1021" width="9.140625" style="63"/>
    <col min="1022" max="1022" width="11" style="63" customWidth="1"/>
    <col min="1023" max="1023" width="36.5703125" style="63" customWidth="1"/>
    <col min="1024" max="1026" width="10.28515625" style="63" customWidth="1"/>
    <col min="1027" max="1027" width="14.5703125" style="63" bestFit="1" customWidth="1"/>
    <col min="1028" max="1028" width="15.5703125" style="63" bestFit="1" customWidth="1"/>
    <col min="1029" max="1029" width="14.140625" style="63" bestFit="1" customWidth="1"/>
    <col min="1030" max="1030" width="10.28515625" style="63" bestFit="1" customWidth="1"/>
    <col min="1031" max="1277" width="9.140625" style="63"/>
    <col min="1278" max="1278" width="11" style="63" customWidth="1"/>
    <col min="1279" max="1279" width="36.5703125" style="63" customWidth="1"/>
    <col min="1280" max="1282" width="10.28515625" style="63" customWidth="1"/>
    <col min="1283" max="1283" width="14.5703125" style="63" bestFit="1" customWidth="1"/>
    <col min="1284" max="1284" width="15.5703125" style="63" bestFit="1" customWidth="1"/>
    <col min="1285" max="1285" width="14.140625" style="63" bestFit="1" customWidth="1"/>
    <col min="1286" max="1286" width="10.28515625" style="63" bestFit="1" customWidth="1"/>
    <col min="1287" max="1533" width="9.140625" style="63"/>
    <col min="1534" max="1534" width="11" style="63" customWidth="1"/>
    <col min="1535" max="1535" width="36.5703125" style="63" customWidth="1"/>
    <col min="1536" max="1538" width="10.28515625" style="63" customWidth="1"/>
    <col min="1539" max="1539" width="14.5703125" style="63" bestFit="1" customWidth="1"/>
    <col min="1540" max="1540" width="15.5703125" style="63" bestFit="1" customWidth="1"/>
    <col min="1541" max="1541" width="14.140625" style="63" bestFit="1" customWidth="1"/>
    <col min="1542" max="1542" width="10.28515625" style="63" bestFit="1" customWidth="1"/>
    <col min="1543" max="1789" width="9.140625" style="63"/>
    <col min="1790" max="1790" width="11" style="63" customWidth="1"/>
    <col min="1791" max="1791" width="36.5703125" style="63" customWidth="1"/>
    <col min="1792" max="1794" width="10.28515625" style="63" customWidth="1"/>
    <col min="1795" max="1795" width="14.5703125" style="63" bestFit="1" customWidth="1"/>
    <col min="1796" max="1796" width="15.5703125" style="63" bestFit="1" customWidth="1"/>
    <col min="1797" max="1797" width="14.140625" style="63" bestFit="1" customWidth="1"/>
    <col min="1798" max="1798" width="10.28515625" style="63" bestFit="1" customWidth="1"/>
    <col min="1799" max="2045" width="9.140625" style="63"/>
    <col min="2046" max="2046" width="11" style="63" customWidth="1"/>
    <col min="2047" max="2047" width="36.5703125" style="63" customWidth="1"/>
    <col min="2048" max="2050" width="10.28515625" style="63" customWidth="1"/>
    <col min="2051" max="2051" width="14.5703125" style="63" bestFit="1" customWidth="1"/>
    <col min="2052" max="2052" width="15.5703125" style="63" bestFit="1" customWidth="1"/>
    <col min="2053" max="2053" width="14.140625" style="63" bestFit="1" customWidth="1"/>
    <col min="2054" max="2054" width="10.28515625" style="63" bestFit="1" customWidth="1"/>
    <col min="2055" max="2301" width="9.140625" style="63"/>
    <col min="2302" max="2302" width="11" style="63" customWidth="1"/>
    <col min="2303" max="2303" width="36.5703125" style="63" customWidth="1"/>
    <col min="2304" max="2306" width="10.28515625" style="63" customWidth="1"/>
    <col min="2307" max="2307" width="14.5703125" style="63" bestFit="1" customWidth="1"/>
    <col min="2308" max="2308" width="15.5703125" style="63" bestFit="1" customWidth="1"/>
    <col min="2309" max="2309" width="14.140625" style="63" bestFit="1" customWidth="1"/>
    <col min="2310" max="2310" width="10.28515625" style="63" bestFit="1" customWidth="1"/>
    <col min="2311" max="2557" width="9.140625" style="63"/>
    <col min="2558" max="2558" width="11" style="63" customWidth="1"/>
    <col min="2559" max="2559" width="36.5703125" style="63" customWidth="1"/>
    <col min="2560" max="2562" width="10.28515625" style="63" customWidth="1"/>
    <col min="2563" max="2563" width="14.5703125" style="63" bestFit="1" customWidth="1"/>
    <col min="2564" max="2564" width="15.5703125" style="63" bestFit="1" customWidth="1"/>
    <col min="2565" max="2565" width="14.140625" style="63" bestFit="1" customWidth="1"/>
    <col min="2566" max="2566" width="10.28515625" style="63" bestFit="1" customWidth="1"/>
    <col min="2567" max="2813" width="9.140625" style="63"/>
    <col min="2814" max="2814" width="11" style="63" customWidth="1"/>
    <col min="2815" max="2815" width="36.5703125" style="63" customWidth="1"/>
    <col min="2816" max="2818" width="10.28515625" style="63" customWidth="1"/>
    <col min="2819" max="2819" width="14.5703125" style="63" bestFit="1" customWidth="1"/>
    <col min="2820" max="2820" width="15.5703125" style="63" bestFit="1" customWidth="1"/>
    <col min="2821" max="2821" width="14.140625" style="63" bestFit="1" customWidth="1"/>
    <col min="2822" max="2822" width="10.28515625" style="63" bestFit="1" customWidth="1"/>
    <col min="2823" max="3069" width="9.140625" style="63"/>
    <col min="3070" max="3070" width="11" style="63" customWidth="1"/>
    <col min="3071" max="3071" width="36.5703125" style="63" customWidth="1"/>
    <col min="3072" max="3074" width="10.28515625" style="63" customWidth="1"/>
    <col min="3075" max="3075" width="14.5703125" style="63" bestFit="1" customWidth="1"/>
    <col min="3076" max="3076" width="15.5703125" style="63" bestFit="1" customWidth="1"/>
    <col min="3077" max="3077" width="14.140625" style="63" bestFit="1" customWidth="1"/>
    <col min="3078" max="3078" width="10.28515625" style="63" bestFit="1" customWidth="1"/>
    <col min="3079" max="3325" width="9.140625" style="63"/>
    <col min="3326" max="3326" width="11" style="63" customWidth="1"/>
    <col min="3327" max="3327" width="36.5703125" style="63" customWidth="1"/>
    <col min="3328" max="3330" width="10.28515625" style="63" customWidth="1"/>
    <col min="3331" max="3331" width="14.5703125" style="63" bestFit="1" customWidth="1"/>
    <col min="3332" max="3332" width="15.5703125" style="63" bestFit="1" customWidth="1"/>
    <col min="3333" max="3333" width="14.140625" style="63" bestFit="1" customWidth="1"/>
    <col min="3334" max="3334" width="10.28515625" style="63" bestFit="1" customWidth="1"/>
    <col min="3335" max="3581" width="9.140625" style="63"/>
    <col min="3582" max="3582" width="11" style="63" customWidth="1"/>
    <col min="3583" max="3583" width="36.5703125" style="63" customWidth="1"/>
    <col min="3584" max="3586" width="10.28515625" style="63" customWidth="1"/>
    <col min="3587" max="3587" width="14.5703125" style="63" bestFit="1" customWidth="1"/>
    <col min="3588" max="3588" width="15.5703125" style="63" bestFit="1" customWidth="1"/>
    <col min="3589" max="3589" width="14.140625" style="63" bestFit="1" customWidth="1"/>
    <col min="3590" max="3590" width="10.28515625" style="63" bestFit="1" customWidth="1"/>
    <col min="3591" max="3837" width="9.140625" style="63"/>
    <col min="3838" max="3838" width="11" style="63" customWidth="1"/>
    <col min="3839" max="3839" width="36.5703125" style="63" customWidth="1"/>
    <col min="3840" max="3842" width="10.28515625" style="63" customWidth="1"/>
    <col min="3843" max="3843" width="14.5703125" style="63" bestFit="1" customWidth="1"/>
    <col min="3844" max="3844" width="15.5703125" style="63" bestFit="1" customWidth="1"/>
    <col min="3845" max="3845" width="14.140625" style="63" bestFit="1" customWidth="1"/>
    <col min="3846" max="3846" width="10.28515625" style="63" bestFit="1" customWidth="1"/>
    <col min="3847" max="4093" width="9.140625" style="63"/>
    <col min="4094" max="4094" width="11" style="63" customWidth="1"/>
    <col min="4095" max="4095" width="36.5703125" style="63" customWidth="1"/>
    <col min="4096" max="4098" width="10.28515625" style="63" customWidth="1"/>
    <col min="4099" max="4099" width="14.5703125" style="63" bestFit="1" customWidth="1"/>
    <col min="4100" max="4100" width="15.5703125" style="63" bestFit="1" customWidth="1"/>
    <col min="4101" max="4101" width="14.140625" style="63" bestFit="1" customWidth="1"/>
    <col min="4102" max="4102" width="10.28515625" style="63" bestFit="1" customWidth="1"/>
    <col min="4103" max="4349" width="9.140625" style="63"/>
    <col min="4350" max="4350" width="11" style="63" customWidth="1"/>
    <col min="4351" max="4351" width="36.5703125" style="63" customWidth="1"/>
    <col min="4352" max="4354" width="10.28515625" style="63" customWidth="1"/>
    <col min="4355" max="4355" width="14.5703125" style="63" bestFit="1" customWidth="1"/>
    <col min="4356" max="4356" width="15.5703125" style="63" bestFit="1" customWidth="1"/>
    <col min="4357" max="4357" width="14.140625" style="63" bestFit="1" customWidth="1"/>
    <col min="4358" max="4358" width="10.28515625" style="63" bestFit="1" customWidth="1"/>
    <col min="4359" max="4605" width="9.140625" style="63"/>
    <col min="4606" max="4606" width="11" style="63" customWidth="1"/>
    <col min="4607" max="4607" width="36.5703125" style="63" customWidth="1"/>
    <col min="4608" max="4610" width="10.28515625" style="63" customWidth="1"/>
    <col min="4611" max="4611" width="14.5703125" style="63" bestFit="1" customWidth="1"/>
    <col min="4612" max="4612" width="15.5703125" style="63" bestFit="1" customWidth="1"/>
    <col min="4613" max="4613" width="14.140625" style="63" bestFit="1" customWidth="1"/>
    <col min="4614" max="4614" width="10.28515625" style="63" bestFit="1" customWidth="1"/>
    <col min="4615" max="4861" width="9.140625" style="63"/>
    <col min="4862" max="4862" width="11" style="63" customWidth="1"/>
    <col min="4863" max="4863" width="36.5703125" style="63" customWidth="1"/>
    <col min="4864" max="4866" width="10.28515625" style="63" customWidth="1"/>
    <col min="4867" max="4867" width="14.5703125" style="63" bestFit="1" customWidth="1"/>
    <col min="4868" max="4868" width="15.5703125" style="63" bestFit="1" customWidth="1"/>
    <col min="4869" max="4869" width="14.140625" style="63" bestFit="1" customWidth="1"/>
    <col min="4870" max="4870" width="10.28515625" style="63" bestFit="1" customWidth="1"/>
    <col min="4871" max="5117" width="9.140625" style="63"/>
    <col min="5118" max="5118" width="11" style="63" customWidth="1"/>
    <col min="5119" max="5119" width="36.5703125" style="63" customWidth="1"/>
    <col min="5120" max="5122" width="10.28515625" style="63" customWidth="1"/>
    <col min="5123" max="5123" width="14.5703125" style="63" bestFit="1" customWidth="1"/>
    <col min="5124" max="5124" width="15.5703125" style="63" bestFit="1" customWidth="1"/>
    <col min="5125" max="5125" width="14.140625" style="63" bestFit="1" customWidth="1"/>
    <col min="5126" max="5126" width="10.28515625" style="63" bestFit="1" customWidth="1"/>
    <col min="5127" max="5373" width="9.140625" style="63"/>
    <col min="5374" max="5374" width="11" style="63" customWidth="1"/>
    <col min="5375" max="5375" width="36.5703125" style="63" customWidth="1"/>
    <col min="5376" max="5378" width="10.28515625" style="63" customWidth="1"/>
    <col min="5379" max="5379" width="14.5703125" style="63" bestFit="1" customWidth="1"/>
    <col min="5380" max="5380" width="15.5703125" style="63" bestFit="1" customWidth="1"/>
    <col min="5381" max="5381" width="14.140625" style="63" bestFit="1" customWidth="1"/>
    <col min="5382" max="5382" width="10.28515625" style="63" bestFit="1" customWidth="1"/>
    <col min="5383" max="5629" width="9.140625" style="63"/>
    <col min="5630" max="5630" width="11" style="63" customWidth="1"/>
    <col min="5631" max="5631" width="36.5703125" style="63" customWidth="1"/>
    <col min="5632" max="5634" width="10.28515625" style="63" customWidth="1"/>
    <col min="5635" max="5635" width="14.5703125" style="63" bestFit="1" customWidth="1"/>
    <col min="5636" max="5636" width="15.5703125" style="63" bestFit="1" customWidth="1"/>
    <col min="5637" max="5637" width="14.140625" style="63" bestFit="1" customWidth="1"/>
    <col min="5638" max="5638" width="10.28515625" style="63" bestFit="1" customWidth="1"/>
    <col min="5639" max="5885" width="9.140625" style="63"/>
    <col min="5886" max="5886" width="11" style="63" customWidth="1"/>
    <col min="5887" max="5887" width="36.5703125" style="63" customWidth="1"/>
    <col min="5888" max="5890" width="10.28515625" style="63" customWidth="1"/>
    <col min="5891" max="5891" width="14.5703125" style="63" bestFit="1" customWidth="1"/>
    <col min="5892" max="5892" width="15.5703125" style="63" bestFit="1" customWidth="1"/>
    <col min="5893" max="5893" width="14.140625" style="63" bestFit="1" customWidth="1"/>
    <col min="5894" max="5894" width="10.28515625" style="63" bestFit="1" customWidth="1"/>
    <col min="5895" max="6141" width="9.140625" style="63"/>
    <col min="6142" max="6142" width="11" style="63" customWidth="1"/>
    <col min="6143" max="6143" width="36.5703125" style="63" customWidth="1"/>
    <col min="6144" max="6146" width="10.28515625" style="63" customWidth="1"/>
    <col min="6147" max="6147" width="14.5703125" style="63" bestFit="1" customWidth="1"/>
    <col min="6148" max="6148" width="15.5703125" style="63" bestFit="1" customWidth="1"/>
    <col min="6149" max="6149" width="14.140625" style="63" bestFit="1" customWidth="1"/>
    <col min="6150" max="6150" width="10.28515625" style="63" bestFit="1" customWidth="1"/>
    <col min="6151" max="6397" width="9.140625" style="63"/>
    <col min="6398" max="6398" width="11" style="63" customWidth="1"/>
    <col min="6399" max="6399" width="36.5703125" style="63" customWidth="1"/>
    <col min="6400" max="6402" width="10.28515625" style="63" customWidth="1"/>
    <col min="6403" max="6403" width="14.5703125" style="63" bestFit="1" customWidth="1"/>
    <col min="6404" max="6404" width="15.5703125" style="63" bestFit="1" customWidth="1"/>
    <col min="6405" max="6405" width="14.140625" style="63" bestFit="1" customWidth="1"/>
    <col min="6406" max="6406" width="10.28515625" style="63" bestFit="1" customWidth="1"/>
    <col min="6407" max="6653" width="9.140625" style="63"/>
    <col min="6654" max="6654" width="11" style="63" customWidth="1"/>
    <col min="6655" max="6655" width="36.5703125" style="63" customWidth="1"/>
    <col min="6656" max="6658" width="10.28515625" style="63" customWidth="1"/>
    <col min="6659" max="6659" width="14.5703125" style="63" bestFit="1" customWidth="1"/>
    <col min="6660" max="6660" width="15.5703125" style="63" bestFit="1" customWidth="1"/>
    <col min="6661" max="6661" width="14.140625" style="63" bestFit="1" customWidth="1"/>
    <col min="6662" max="6662" width="10.28515625" style="63" bestFit="1" customWidth="1"/>
    <col min="6663" max="6909" width="9.140625" style="63"/>
    <col min="6910" max="6910" width="11" style="63" customWidth="1"/>
    <col min="6911" max="6911" width="36.5703125" style="63" customWidth="1"/>
    <col min="6912" max="6914" width="10.28515625" style="63" customWidth="1"/>
    <col min="6915" max="6915" width="14.5703125" style="63" bestFit="1" customWidth="1"/>
    <col min="6916" max="6916" width="15.5703125" style="63" bestFit="1" customWidth="1"/>
    <col min="6917" max="6917" width="14.140625" style="63" bestFit="1" customWidth="1"/>
    <col min="6918" max="6918" width="10.28515625" style="63" bestFit="1" customWidth="1"/>
    <col min="6919" max="7165" width="9.140625" style="63"/>
    <col min="7166" max="7166" width="11" style="63" customWidth="1"/>
    <col min="7167" max="7167" width="36.5703125" style="63" customWidth="1"/>
    <col min="7168" max="7170" width="10.28515625" style="63" customWidth="1"/>
    <col min="7171" max="7171" width="14.5703125" style="63" bestFit="1" customWidth="1"/>
    <col min="7172" max="7172" width="15.5703125" style="63" bestFit="1" customWidth="1"/>
    <col min="7173" max="7173" width="14.140625" style="63" bestFit="1" customWidth="1"/>
    <col min="7174" max="7174" width="10.28515625" style="63" bestFit="1" customWidth="1"/>
    <col min="7175" max="7421" width="9.140625" style="63"/>
    <col min="7422" max="7422" width="11" style="63" customWidth="1"/>
    <col min="7423" max="7423" width="36.5703125" style="63" customWidth="1"/>
    <col min="7424" max="7426" width="10.28515625" style="63" customWidth="1"/>
    <col min="7427" max="7427" width="14.5703125" style="63" bestFit="1" customWidth="1"/>
    <col min="7428" max="7428" width="15.5703125" style="63" bestFit="1" customWidth="1"/>
    <col min="7429" max="7429" width="14.140625" style="63" bestFit="1" customWidth="1"/>
    <col min="7430" max="7430" width="10.28515625" style="63" bestFit="1" customWidth="1"/>
    <col min="7431" max="7677" width="9.140625" style="63"/>
    <col min="7678" max="7678" width="11" style="63" customWidth="1"/>
    <col min="7679" max="7679" width="36.5703125" style="63" customWidth="1"/>
    <col min="7680" max="7682" width="10.28515625" style="63" customWidth="1"/>
    <col min="7683" max="7683" width="14.5703125" style="63" bestFit="1" customWidth="1"/>
    <col min="7684" max="7684" width="15.5703125" style="63" bestFit="1" customWidth="1"/>
    <col min="7685" max="7685" width="14.140625" style="63" bestFit="1" customWidth="1"/>
    <col min="7686" max="7686" width="10.28515625" style="63" bestFit="1" customWidth="1"/>
    <col min="7687" max="7933" width="9.140625" style="63"/>
    <col min="7934" max="7934" width="11" style="63" customWidth="1"/>
    <col min="7935" max="7935" width="36.5703125" style="63" customWidth="1"/>
    <col min="7936" max="7938" width="10.28515625" style="63" customWidth="1"/>
    <col min="7939" max="7939" width="14.5703125" style="63" bestFit="1" customWidth="1"/>
    <col min="7940" max="7940" width="15.5703125" style="63" bestFit="1" customWidth="1"/>
    <col min="7941" max="7941" width="14.140625" style="63" bestFit="1" customWidth="1"/>
    <col min="7942" max="7942" width="10.28515625" style="63" bestFit="1" customWidth="1"/>
    <col min="7943" max="8189" width="9.140625" style="63"/>
    <col min="8190" max="8190" width="11" style="63" customWidth="1"/>
    <col min="8191" max="8191" width="36.5703125" style="63" customWidth="1"/>
    <col min="8192" max="8194" width="10.28515625" style="63" customWidth="1"/>
    <col min="8195" max="8195" width="14.5703125" style="63" bestFit="1" customWidth="1"/>
    <col min="8196" max="8196" width="15.5703125" style="63" bestFit="1" customWidth="1"/>
    <col min="8197" max="8197" width="14.140625" style="63" bestFit="1" customWidth="1"/>
    <col min="8198" max="8198" width="10.28515625" style="63" bestFit="1" customWidth="1"/>
    <col min="8199" max="8445" width="9.140625" style="63"/>
    <col min="8446" max="8446" width="11" style="63" customWidth="1"/>
    <col min="8447" max="8447" width="36.5703125" style="63" customWidth="1"/>
    <col min="8448" max="8450" width="10.28515625" style="63" customWidth="1"/>
    <col min="8451" max="8451" width="14.5703125" style="63" bestFit="1" customWidth="1"/>
    <col min="8452" max="8452" width="15.5703125" style="63" bestFit="1" customWidth="1"/>
    <col min="8453" max="8453" width="14.140625" style="63" bestFit="1" customWidth="1"/>
    <col min="8454" max="8454" width="10.28515625" style="63" bestFit="1" customWidth="1"/>
    <col min="8455" max="8701" width="9.140625" style="63"/>
    <col min="8702" max="8702" width="11" style="63" customWidth="1"/>
    <col min="8703" max="8703" width="36.5703125" style="63" customWidth="1"/>
    <col min="8704" max="8706" width="10.28515625" style="63" customWidth="1"/>
    <col min="8707" max="8707" width="14.5703125" style="63" bestFit="1" customWidth="1"/>
    <col min="8708" max="8708" width="15.5703125" style="63" bestFit="1" customWidth="1"/>
    <col min="8709" max="8709" width="14.140625" style="63" bestFit="1" customWidth="1"/>
    <col min="8710" max="8710" width="10.28515625" style="63" bestFit="1" customWidth="1"/>
    <col min="8711" max="8957" width="9.140625" style="63"/>
    <col min="8958" max="8958" width="11" style="63" customWidth="1"/>
    <col min="8959" max="8959" width="36.5703125" style="63" customWidth="1"/>
    <col min="8960" max="8962" width="10.28515625" style="63" customWidth="1"/>
    <col min="8963" max="8963" width="14.5703125" style="63" bestFit="1" customWidth="1"/>
    <col min="8964" max="8964" width="15.5703125" style="63" bestFit="1" customWidth="1"/>
    <col min="8965" max="8965" width="14.140625" style="63" bestFit="1" customWidth="1"/>
    <col min="8966" max="8966" width="10.28515625" style="63" bestFit="1" customWidth="1"/>
    <col min="8967" max="9213" width="9.140625" style="63"/>
    <col min="9214" max="9214" width="11" style="63" customWidth="1"/>
    <col min="9215" max="9215" width="36.5703125" style="63" customWidth="1"/>
    <col min="9216" max="9218" width="10.28515625" style="63" customWidth="1"/>
    <col min="9219" max="9219" width="14.5703125" style="63" bestFit="1" customWidth="1"/>
    <col min="9220" max="9220" width="15.5703125" style="63" bestFit="1" customWidth="1"/>
    <col min="9221" max="9221" width="14.140625" style="63" bestFit="1" customWidth="1"/>
    <col min="9222" max="9222" width="10.28515625" style="63" bestFit="1" customWidth="1"/>
    <col min="9223" max="9469" width="9.140625" style="63"/>
    <col min="9470" max="9470" width="11" style="63" customWidth="1"/>
    <col min="9471" max="9471" width="36.5703125" style="63" customWidth="1"/>
    <col min="9472" max="9474" width="10.28515625" style="63" customWidth="1"/>
    <col min="9475" max="9475" width="14.5703125" style="63" bestFit="1" customWidth="1"/>
    <col min="9476" max="9476" width="15.5703125" style="63" bestFit="1" customWidth="1"/>
    <col min="9477" max="9477" width="14.140625" style="63" bestFit="1" customWidth="1"/>
    <col min="9478" max="9478" width="10.28515625" style="63" bestFit="1" customWidth="1"/>
    <col min="9479" max="9725" width="9.140625" style="63"/>
    <col min="9726" max="9726" width="11" style="63" customWidth="1"/>
    <col min="9727" max="9727" width="36.5703125" style="63" customWidth="1"/>
    <col min="9728" max="9730" width="10.28515625" style="63" customWidth="1"/>
    <col min="9731" max="9731" width="14.5703125" style="63" bestFit="1" customWidth="1"/>
    <col min="9732" max="9732" width="15.5703125" style="63" bestFit="1" customWidth="1"/>
    <col min="9733" max="9733" width="14.140625" style="63" bestFit="1" customWidth="1"/>
    <col min="9734" max="9734" width="10.28515625" style="63" bestFit="1" customWidth="1"/>
    <col min="9735" max="9981" width="9.140625" style="63"/>
    <col min="9982" max="9982" width="11" style="63" customWidth="1"/>
    <col min="9983" max="9983" width="36.5703125" style="63" customWidth="1"/>
    <col min="9984" max="9986" width="10.28515625" style="63" customWidth="1"/>
    <col min="9987" max="9987" width="14.5703125" style="63" bestFit="1" customWidth="1"/>
    <col min="9988" max="9988" width="15.5703125" style="63" bestFit="1" customWidth="1"/>
    <col min="9989" max="9989" width="14.140625" style="63" bestFit="1" customWidth="1"/>
    <col min="9990" max="9990" width="10.28515625" style="63" bestFit="1" customWidth="1"/>
    <col min="9991" max="10237" width="9.140625" style="63"/>
    <col min="10238" max="10238" width="11" style="63" customWidth="1"/>
    <col min="10239" max="10239" width="36.5703125" style="63" customWidth="1"/>
    <col min="10240" max="10242" width="10.28515625" style="63" customWidth="1"/>
    <col min="10243" max="10243" width="14.5703125" style="63" bestFit="1" customWidth="1"/>
    <col min="10244" max="10244" width="15.5703125" style="63" bestFit="1" customWidth="1"/>
    <col min="10245" max="10245" width="14.140625" style="63" bestFit="1" customWidth="1"/>
    <col min="10246" max="10246" width="10.28515625" style="63" bestFit="1" customWidth="1"/>
    <col min="10247" max="10493" width="9.140625" style="63"/>
    <col min="10494" max="10494" width="11" style="63" customWidth="1"/>
    <col min="10495" max="10495" width="36.5703125" style="63" customWidth="1"/>
    <col min="10496" max="10498" width="10.28515625" style="63" customWidth="1"/>
    <col min="10499" max="10499" width="14.5703125" style="63" bestFit="1" customWidth="1"/>
    <col min="10500" max="10500" width="15.5703125" style="63" bestFit="1" customWidth="1"/>
    <col min="10501" max="10501" width="14.140625" style="63" bestFit="1" customWidth="1"/>
    <col min="10502" max="10502" width="10.28515625" style="63" bestFit="1" customWidth="1"/>
    <col min="10503" max="10749" width="9.140625" style="63"/>
    <col min="10750" max="10750" width="11" style="63" customWidth="1"/>
    <col min="10751" max="10751" width="36.5703125" style="63" customWidth="1"/>
    <col min="10752" max="10754" width="10.28515625" style="63" customWidth="1"/>
    <col min="10755" max="10755" width="14.5703125" style="63" bestFit="1" customWidth="1"/>
    <col min="10756" max="10756" width="15.5703125" style="63" bestFit="1" customWidth="1"/>
    <col min="10757" max="10757" width="14.140625" style="63" bestFit="1" customWidth="1"/>
    <col min="10758" max="10758" width="10.28515625" style="63" bestFit="1" customWidth="1"/>
    <col min="10759" max="11005" width="9.140625" style="63"/>
    <col min="11006" max="11006" width="11" style="63" customWidth="1"/>
    <col min="11007" max="11007" width="36.5703125" style="63" customWidth="1"/>
    <col min="11008" max="11010" width="10.28515625" style="63" customWidth="1"/>
    <col min="11011" max="11011" width="14.5703125" style="63" bestFit="1" customWidth="1"/>
    <col min="11012" max="11012" width="15.5703125" style="63" bestFit="1" customWidth="1"/>
    <col min="11013" max="11013" width="14.140625" style="63" bestFit="1" customWidth="1"/>
    <col min="11014" max="11014" width="10.28515625" style="63" bestFit="1" customWidth="1"/>
    <col min="11015" max="11261" width="9.140625" style="63"/>
    <col min="11262" max="11262" width="11" style="63" customWidth="1"/>
    <col min="11263" max="11263" width="36.5703125" style="63" customWidth="1"/>
    <col min="11264" max="11266" width="10.28515625" style="63" customWidth="1"/>
    <col min="11267" max="11267" width="14.5703125" style="63" bestFit="1" customWidth="1"/>
    <col min="11268" max="11268" width="15.5703125" style="63" bestFit="1" customWidth="1"/>
    <col min="11269" max="11269" width="14.140625" style="63" bestFit="1" customWidth="1"/>
    <col min="11270" max="11270" width="10.28515625" style="63" bestFit="1" customWidth="1"/>
    <col min="11271" max="11517" width="9.140625" style="63"/>
    <col min="11518" max="11518" width="11" style="63" customWidth="1"/>
    <col min="11519" max="11519" width="36.5703125" style="63" customWidth="1"/>
    <col min="11520" max="11522" width="10.28515625" style="63" customWidth="1"/>
    <col min="11523" max="11523" width="14.5703125" style="63" bestFit="1" customWidth="1"/>
    <col min="11524" max="11524" width="15.5703125" style="63" bestFit="1" customWidth="1"/>
    <col min="11525" max="11525" width="14.140625" style="63" bestFit="1" customWidth="1"/>
    <col min="11526" max="11526" width="10.28515625" style="63" bestFit="1" customWidth="1"/>
    <col min="11527" max="11773" width="9.140625" style="63"/>
    <col min="11774" max="11774" width="11" style="63" customWidth="1"/>
    <col min="11775" max="11775" width="36.5703125" style="63" customWidth="1"/>
    <col min="11776" max="11778" width="10.28515625" style="63" customWidth="1"/>
    <col min="11779" max="11779" width="14.5703125" style="63" bestFit="1" customWidth="1"/>
    <col min="11780" max="11780" width="15.5703125" style="63" bestFit="1" customWidth="1"/>
    <col min="11781" max="11781" width="14.140625" style="63" bestFit="1" customWidth="1"/>
    <col min="11782" max="11782" width="10.28515625" style="63" bestFit="1" customWidth="1"/>
    <col min="11783" max="12029" width="9.140625" style="63"/>
    <col min="12030" max="12030" width="11" style="63" customWidth="1"/>
    <col min="12031" max="12031" width="36.5703125" style="63" customWidth="1"/>
    <col min="12032" max="12034" width="10.28515625" style="63" customWidth="1"/>
    <col min="12035" max="12035" width="14.5703125" style="63" bestFit="1" customWidth="1"/>
    <col min="12036" max="12036" width="15.5703125" style="63" bestFit="1" customWidth="1"/>
    <col min="12037" max="12037" width="14.140625" style="63" bestFit="1" customWidth="1"/>
    <col min="12038" max="12038" width="10.28515625" style="63" bestFit="1" customWidth="1"/>
    <col min="12039" max="12285" width="9.140625" style="63"/>
    <col min="12286" max="12286" width="11" style="63" customWidth="1"/>
    <col min="12287" max="12287" width="36.5703125" style="63" customWidth="1"/>
    <col min="12288" max="12290" width="10.28515625" style="63" customWidth="1"/>
    <col min="12291" max="12291" width="14.5703125" style="63" bestFit="1" customWidth="1"/>
    <col min="12292" max="12292" width="15.5703125" style="63" bestFit="1" customWidth="1"/>
    <col min="12293" max="12293" width="14.140625" style="63" bestFit="1" customWidth="1"/>
    <col min="12294" max="12294" width="10.28515625" style="63" bestFit="1" customWidth="1"/>
    <col min="12295" max="12541" width="9.140625" style="63"/>
    <col min="12542" max="12542" width="11" style="63" customWidth="1"/>
    <col min="12543" max="12543" width="36.5703125" style="63" customWidth="1"/>
    <col min="12544" max="12546" width="10.28515625" style="63" customWidth="1"/>
    <col min="12547" max="12547" width="14.5703125" style="63" bestFit="1" customWidth="1"/>
    <col min="12548" max="12548" width="15.5703125" style="63" bestFit="1" customWidth="1"/>
    <col min="12549" max="12549" width="14.140625" style="63" bestFit="1" customWidth="1"/>
    <col min="12550" max="12550" width="10.28515625" style="63" bestFit="1" customWidth="1"/>
    <col min="12551" max="12797" width="9.140625" style="63"/>
    <col min="12798" max="12798" width="11" style="63" customWidth="1"/>
    <col min="12799" max="12799" width="36.5703125" style="63" customWidth="1"/>
    <col min="12800" max="12802" width="10.28515625" style="63" customWidth="1"/>
    <col min="12803" max="12803" width="14.5703125" style="63" bestFit="1" customWidth="1"/>
    <col min="12804" max="12804" width="15.5703125" style="63" bestFit="1" customWidth="1"/>
    <col min="12805" max="12805" width="14.140625" style="63" bestFit="1" customWidth="1"/>
    <col min="12806" max="12806" width="10.28515625" style="63" bestFit="1" customWidth="1"/>
    <col min="12807" max="13053" width="9.140625" style="63"/>
    <col min="13054" max="13054" width="11" style="63" customWidth="1"/>
    <col min="13055" max="13055" width="36.5703125" style="63" customWidth="1"/>
    <col min="13056" max="13058" width="10.28515625" style="63" customWidth="1"/>
    <col min="13059" max="13059" width="14.5703125" style="63" bestFit="1" customWidth="1"/>
    <col min="13060" max="13060" width="15.5703125" style="63" bestFit="1" customWidth="1"/>
    <col min="13061" max="13061" width="14.140625" style="63" bestFit="1" customWidth="1"/>
    <col min="13062" max="13062" width="10.28515625" style="63" bestFit="1" customWidth="1"/>
    <col min="13063" max="13309" width="9.140625" style="63"/>
    <col min="13310" max="13310" width="11" style="63" customWidth="1"/>
    <col min="13311" max="13311" width="36.5703125" style="63" customWidth="1"/>
    <col min="13312" max="13314" width="10.28515625" style="63" customWidth="1"/>
    <col min="13315" max="13315" width="14.5703125" style="63" bestFit="1" customWidth="1"/>
    <col min="13316" max="13316" width="15.5703125" style="63" bestFit="1" customWidth="1"/>
    <col min="13317" max="13317" width="14.140625" style="63" bestFit="1" customWidth="1"/>
    <col min="13318" max="13318" width="10.28515625" style="63" bestFit="1" customWidth="1"/>
    <col min="13319" max="13565" width="9.140625" style="63"/>
    <col min="13566" max="13566" width="11" style="63" customWidth="1"/>
    <col min="13567" max="13567" width="36.5703125" style="63" customWidth="1"/>
    <col min="13568" max="13570" width="10.28515625" style="63" customWidth="1"/>
    <col min="13571" max="13571" width="14.5703125" style="63" bestFit="1" customWidth="1"/>
    <col min="13572" max="13572" width="15.5703125" style="63" bestFit="1" customWidth="1"/>
    <col min="13573" max="13573" width="14.140625" style="63" bestFit="1" customWidth="1"/>
    <col min="13574" max="13574" width="10.28515625" style="63" bestFit="1" customWidth="1"/>
    <col min="13575" max="13821" width="9.140625" style="63"/>
    <col min="13822" max="13822" width="11" style="63" customWidth="1"/>
    <col min="13823" max="13823" width="36.5703125" style="63" customWidth="1"/>
    <col min="13824" max="13826" width="10.28515625" style="63" customWidth="1"/>
    <col min="13827" max="13827" width="14.5703125" style="63" bestFit="1" customWidth="1"/>
    <col min="13828" max="13828" width="15.5703125" style="63" bestFit="1" customWidth="1"/>
    <col min="13829" max="13829" width="14.140625" style="63" bestFit="1" customWidth="1"/>
    <col min="13830" max="13830" width="10.28515625" style="63" bestFit="1" customWidth="1"/>
    <col min="13831" max="14077" width="9.140625" style="63"/>
    <col min="14078" max="14078" width="11" style="63" customWidth="1"/>
    <col min="14079" max="14079" width="36.5703125" style="63" customWidth="1"/>
    <col min="14080" max="14082" width="10.28515625" style="63" customWidth="1"/>
    <col min="14083" max="14083" width="14.5703125" style="63" bestFit="1" customWidth="1"/>
    <col min="14084" max="14084" width="15.5703125" style="63" bestFit="1" customWidth="1"/>
    <col min="14085" max="14085" width="14.140625" style="63" bestFit="1" customWidth="1"/>
    <col min="14086" max="14086" width="10.28515625" style="63" bestFit="1" customWidth="1"/>
    <col min="14087" max="14333" width="9.140625" style="63"/>
    <col min="14334" max="14334" width="11" style="63" customWidth="1"/>
    <col min="14335" max="14335" width="36.5703125" style="63" customWidth="1"/>
    <col min="14336" max="14338" width="10.28515625" style="63" customWidth="1"/>
    <col min="14339" max="14339" width="14.5703125" style="63" bestFit="1" customWidth="1"/>
    <col min="14340" max="14340" width="15.5703125" style="63" bestFit="1" customWidth="1"/>
    <col min="14341" max="14341" width="14.140625" style="63" bestFit="1" customWidth="1"/>
    <col min="14342" max="14342" width="10.28515625" style="63" bestFit="1" customWidth="1"/>
    <col min="14343" max="14589" width="9.140625" style="63"/>
    <col min="14590" max="14590" width="11" style="63" customWidth="1"/>
    <col min="14591" max="14591" width="36.5703125" style="63" customWidth="1"/>
    <col min="14592" max="14594" width="10.28515625" style="63" customWidth="1"/>
    <col min="14595" max="14595" width="14.5703125" style="63" bestFit="1" customWidth="1"/>
    <col min="14596" max="14596" width="15.5703125" style="63" bestFit="1" customWidth="1"/>
    <col min="14597" max="14597" width="14.140625" style="63" bestFit="1" customWidth="1"/>
    <col min="14598" max="14598" width="10.28515625" style="63" bestFit="1" customWidth="1"/>
    <col min="14599" max="14845" width="9.140625" style="63"/>
    <col min="14846" max="14846" width="11" style="63" customWidth="1"/>
    <col min="14847" max="14847" width="36.5703125" style="63" customWidth="1"/>
    <col min="14848" max="14850" width="10.28515625" style="63" customWidth="1"/>
    <col min="14851" max="14851" width="14.5703125" style="63" bestFit="1" customWidth="1"/>
    <col min="14852" max="14852" width="15.5703125" style="63" bestFit="1" customWidth="1"/>
    <col min="14853" max="14853" width="14.140625" style="63" bestFit="1" customWidth="1"/>
    <col min="14854" max="14854" width="10.28515625" style="63" bestFit="1" customWidth="1"/>
    <col min="14855" max="15101" width="9.140625" style="63"/>
    <col min="15102" max="15102" width="11" style="63" customWidth="1"/>
    <col min="15103" max="15103" width="36.5703125" style="63" customWidth="1"/>
    <col min="15104" max="15106" width="10.28515625" style="63" customWidth="1"/>
    <col min="15107" max="15107" width="14.5703125" style="63" bestFit="1" customWidth="1"/>
    <col min="15108" max="15108" width="15.5703125" style="63" bestFit="1" customWidth="1"/>
    <col min="15109" max="15109" width="14.140625" style="63" bestFit="1" customWidth="1"/>
    <col min="15110" max="15110" width="10.28515625" style="63" bestFit="1" customWidth="1"/>
    <col min="15111" max="15357" width="9.140625" style="63"/>
    <col min="15358" max="15358" width="11" style="63" customWidth="1"/>
    <col min="15359" max="15359" width="36.5703125" style="63" customWidth="1"/>
    <col min="15360" max="15362" width="10.28515625" style="63" customWidth="1"/>
    <col min="15363" max="15363" width="14.5703125" style="63" bestFit="1" customWidth="1"/>
    <col min="15364" max="15364" width="15.5703125" style="63" bestFit="1" customWidth="1"/>
    <col min="15365" max="15365" width="14.140625" style="63" bestFit="1" customWidth="1"/>
    <col min="15366" max="15366" width="10.28515625" style="63" bestFit="1" customWidth="1"/>
    <col min="15367" max="15613" width="9.140625" style="63"/>
    <col min="15614" max="15614" width="11" style="63" customWidth="1"/>
    <col min="15615" max="15615" width="36.5703125" style="63" customWidth="1"/>
    <col min="15616" max="15618" width="10.28515625" style="63" customWidth="1"/>
    <col min="15619" max="15619" width="14.5703125" style="63" bestFit="1" customWidth="1"/>
    <col min="15620" max="15620" width="15.5703125" style="63" bestFit="1" customWidth="1"/>
    <col min="15621" max="15621" width="14.140625" style="63" bestFit="1" customWidth="1"/>
    <col min="15622" max="15622" width="10.28515625" style="63" bestFit="1" customWidth="1"/>
    <col min="15623" max="15869" width="9.140625" style="63"/>
    <col min="15870" max="15870" width="11" style="63" customWidth="1"/>
    <col min="15871" max="15871" width="36.5703125" style="63" customWidth="1"/>
    <col min="15872" max="15874" width="10.28515625" style="63" customWidth="1"/>
    <col min="15875" max="15875" width="14.5703125" style="63" bestFit="1" customWidth="1"/>
    <col min="15876" max="15876" width="15.5703125" style="63" bestFit="1" customWidth="1"/>
    <col min="15877" max="15877" width="14.140625" style="63" bestFit="1" customWidth="1"/>
    <col min="15878" max="15878" width="10.28515625" style="63" bestFit="1" customWidth="1"/>
    <col min="15879" max="16125" width="9.140625" style="63"/>
    <col min="16126" max="16126" width="11" style="63" customWidth="1"/>
    <col min="16127" max="16127" width="36.5703125" style="63" customWidth="1"/>
    <col min="16128" max="16130" width="10.28515625" style="63" customWidth="1"/>
    <col min="16131" max="16131" width="14.5703125" style="63" bestFit="1" customWidth="1"/>
    <col min="16132" max="16132" width="15.5703125" style="63" bestFit="1" customWidth="1"/>
    <col min="16133" max="16133" width="14.140625" style="63" bestFit="1" customWidth="1"/>
    <col min="16134" max="16134" width="10.28515625" style="63" bestFit="1" customWidth="1"/>
    <col min="16135" max="16384" width="9.140625" style="63"/>
  </cols>
  <sheetData>
    <row r="1" spans="1:9" s="38" customFormat="1" ht="9.9499999999999993" customHeight="1" x14ac:dyDescent="0.25">
      <c r="A1" s="69"/>
      <c r="B1" s="282"/>
      <c r="C1" s="69"/>
      <c r="D1" s="69"/>
      <c r="E1" s="69"/>
      <c r="F1" s="69"/>
      <c r="G1" s="69"/>
      <c r="H1" s="69"/>
      <c r="I1" s="283"/>
    </row>
    <row r="2" spans="1:9" s="38" customFormat="1" ht="9.9499999999999993" customHeight="1" x14ac:dyDescent="0.25">
      <c r="A2" s="70"/>
      <c r="B2" s="284"/>
      <c r="C2" s="285"/>
      <c r="D2" s="285"/>
      <c r="E2" s="285"/>
      <c r="F2" s="285"/>
      <c r="G2" s="285"/>
      <c r="H2" s="285"/>
      <c r="I2" s="286"/>
    </row>
    <row r="3" spans="1:9" s="38" customFormat="1" ht="15" x14ac:dyDescent="0.25">
      <c r="A3" s="70"/>
      <c r="B3" s="426" t="s">
        <v>1402</v>
      </c>
      <c r="C3" s="427"/>
      <c r="D3" s="427"/>
      <c r="E3" s="427"/>
      <c r="F3" s="427"/>
      <c r="G3" s="427"/>
      <c r="H3" s="427"/>
      <c r="I3" s="428"/>
    </row>
    <row r="4" spans="1:9" s="38" customFormat="1" ht="15" x14ac:dyDescent="0.25">
      <c r="A4" s="70"/>
      <c r="B4" s="429"/>
      <c r="C4" s="430"/>
      <c r="D4" s="430"/>
      <c r="E4" s="430"/>
      <c r="F4" s="430"/>
      <c r="G4" s="430"/>
      <c r="H4" s="430"/>
      <c r="I4" s="431"/>
    </row>
    <row r="5" spans="1:9" s="38" customFormat="1" ht="9.9499999999999993" customHeight="1" x14ac:dyDescent="0.25">
      <c r="A5" s="70"/>
      <c r="B5" s="284"/>
      <c r="C5" s="285"/>
      <c r="D5" s="285"/>
      <c r="E5" s="285"/>
      <c r="F5" s="285"/>
      <c r="G5" s="285"/>
      <c r="H5" s="285"/>
      <c r="I5" s="286"/>
    </row>
    <row r="6" spans="1:9" s="259" customFormat="1" ht="12.75" x14ac:dyDescent="0.2">
      <c r="A6" s="281" t="s">
        <v>0</v>
      </c>
      <c r="B6" s="279" t="s">
        <v>16</v>
      </c>
      <c r="C6" s="258" t="s">
        <v>707</v>
      </c>
      <c r="D6" s="258" t="s">
        <v>708</v>
      </c>
      <c r="E6" s="258" t="s">
        <v>709</v>
      </c>
      <c r="F6" s="258" t="s">
        <v>710</v>
      </c>
      <c r="G6" s="258" t="s">
        <v>711</v>
      </c>
      <c r="H6" s="258" t="s">
        <v>712</v>
      </c>
      <c r="I6" s="258" t="s">
        <v>4</v>
      </c>
    </row>
    <row r="7" spans="1:9" ht="12" x14ac:dyDescent="0.2">
      <c r="A7" s="86" t="s">
        <v>713</v>
      </c>
      <c r="B7" s="261" t="s">
        <v>714</v>
      </c>
      <c r="C7" s="87"/>
      <c r="D7" s="87"/>
      <c r="E7" s="87"/>
      <c r="F7" s="87"/>
      <c r="G7" s="87"/>
      <c r="H7" s="88"/>
      <c r="I7" s="87"/>
    </row>
    <row r="8" spans="1:9" ht="12" x14ac:dyDescent="0.2">
      <c r="A8" s="89" t="s">
        <v>715</v>
      </c>
      <c r="B8" s="261" t="s">
        <v>716</v>
      </c>
      <c r="C8" s="87"/>
      <c r="D8" s="87"/>
      <c r="E8" s="87"/>
      <c r="F8" s="87"/>
      <c r="G8" s="87"/>
      <c r="H8" s="88"/>
      <c r="I8" s="87"/>
    </row>
    <row r="9" spans="1:9" ht="12" x14ac:dyDescent="0.2">
      <c r="A9" s="90" t="str">
        <f>O.Sintético!B8</f>
        <v>1.1.01</v>
      </c>
      <c r="B9" s="262" t="s">
        <v>179</v>
      </c>
      <c r="C9" s="91"/>
      <c r="D9" s="91"/>
      <c r="E9" s="91"/>
      <c r="F9" s="92"/>
      <c r="G9" s="93">
        <v>6</v>
      </c>
      <c r="H9" s="88"/>
      <c r="I9" s="87"/>
    </row>
    <row r="10" spans="1:9" ht="12" x14ac:dyDescent="0.2">
      <c r="A10" s="90"/>
      <c r="B10" s="262"/>
      <c r="C10" s="91"/>
      <c r="D10" s="91"/>
      <c r="E10" s="91"/>
      <c r="F10" s="92"/>
      <c r="G10" s="93"/>
      <c r="H10" s="94">
        <f>G9</f>
        <v>6</v>
      </c>
      <c r="I10" s="95" t="s">
        <v>22</v>
      </c>
    </row>
    <row r="11" spans="1:9" ht="12" x14ac:dyDescent="0.2">
      <c r="A11" s="96"/>
      <c r="B11" s="263"/>
      <c r="C11" s="97"/>
      <c r="D11" s="97"/>
      <c r="E11" s="97"/>
      <c r="F11" s="97"/>
      <c r="G11" s="98"/>
      <c r="H11" s="99"/>
      <c r="I11" s="99"/>
    </row>
    <row r="12" spans="1:9" ht="12" x14ac:dyDescent="0.2">
      <c r="A12" s="90" t="str">
        <f>O.Sintético!B9</f>
        <v>1.1.02</v>
      </c>
      <c r="B12" s="262" t="s">
        <v>180</v>
      </c>
      <c r="C12" s="91"/>
      <c r="D12" s="91"/>
      <c r="E12" s="91"/>
      <c r="F12" s="92"/>
      <c r="G12" s="93">
        <v>6</v>
      </c>
      <c r="H12" s="88"/>
      <c r="I12" s="88"/>
    </row>
    <row r="13" spans="1:9" ht="12" x14ac:dyDescent="0.2">
      <c r="A13" s="90"/>
      <c r="B13" s="262"/>
      <c r="C13" s="91"/>
      <c r="D13" s="91"/>
      <c r="E13" s="91"/>
      <c r="F13" s="92"/>
      <c r="G13" s="93"/>
      <c r="H13" s="94">
        <f>G12</f>
        <v>6</v>
      </c>
      <c r="I13" s="95" t="s">
        <v>37</v>
      </c>
    </row>
    <row r="14" spans="1:9" ht="12" x14ac:dyDescent="0.2">
      <c r="A14" s="96"/>
      <c r="B14" s="263"/>
      <c r="C14" s="97"/>
      <c r="D14" s="97"/>
      <c r="E14" s="97"/>
      <c r="F14" s="97"/>
      <c r="G14" s="98"/>
      <c r="H14" s="100"/>
      <c r="I14" s="101"/>
    </row>
    <row r="15" spans="1:9" ht="12" x14ac:dyDescent="0.2">
      <c r="A15" s="90" t="str">
        <f>O.Sintético!B10</f>
        <v>1.1.03</v>
      </c>
      <c r="B15" s="262" t="s">
        <v>181</v>
      </c>
      <c r="C15" s="91"/>
      <c r="D15" s="91"/>
      <c r="E15" s="91"/>
      <c r="F15" s="92"/>
      <c r="G15" s="93">
        <v>6</v>
      </c>
      <c r="H15" s="88"/>
      <c r="I15" s="88"/>
    </row>
    <row r="16" spans="1:9" ht="12" x14ac:dyDescent="0.2">
      <c r="A16" s="90"/>
      <c r="B16" s="262"/>
      <c r="C16" s="91"/>
      <c r="D16" s="91"/>
      <c r="E16" s="91"/>
      <c r="F16" s="92"/>
      <c r="G16" s="93"/>
      <c r="H16" s="94">
        <f>G15</f>
        <v>6</v>
      </c>
      <c r="I16" s="95" t="s">
        <v>37</v>
      </c>
    </row>
    <row r="17" spans="1:9" ht="12" x14ac:dyDescent="0.2">
      <c r="A17" s="96"/>
      <c r="B17" s="263"/>
      <c r="C17" s="97"/>
      <c r="D17" s="97"/>
      <c r="E17" s="97"/>
      <c r="F17" s="97"/>
      <c r="G17" s="98"/>
      <c r="H17" s="100"/>
      <c r="I17" s="101"/>
    </row>
    <row r="18" spans="1:9" ht="12" x14ac:dyDescent="0.2">
      <c r="A18" s="90" t="str">
        <f>O.Sintético!B11</f>
        <v>1.1.04</v>
      </c>
      <c r="B18" s="262" t="s">
        <v>182</v>
      </c>
      <c r="C18" s="91"/>
      <c r="D18" s="91"/>
      <c r="E18" s="91"/>
      <c r="F18" s="92"/>
      <c r="G18" s="93">
        <v>6</v>
      </c>
      <c r="H18" s="88"/>
      <c r="I18" s="88"/>
    </row>
    <row r="19" spans="1:9" ht="12" x14ac:dyDescent="0.2">
      <c r="A19" s="90"/>
      <c r="B19" s="262"/>
      <c r="C19" s="91"/>
      <c r="D19" s="91"/>
      <c r="E19" s="91"/>
      <c r="F19" s="92"/>
      <c r="G19" s="93"/>
      <c r="H19" s="94">
        <f>G18</f>
        <v>6</v>
      </c>
      <c r="I19" s="95" t="s">
        <v>37</v>
      </c>
    </row>
    <row r="20" spans="1:9" ht="12" x14ac:dyDescent="0.2">
      <c r="A20" s="96"/>
      <c r="B20" s="263"/>
      <c r="C20" s="97"/>
      <c r="D20" s="97"/>
      <c r="E20" s="97"/>
      <c r="F20" s="97"/>
      <c r="G20" s="98"/>
      <c r="H20" s="100"/>
      <c r="I20" s="101"/>
    </row>
    <row r="21" spans="1:9" ht="48" x14ac:dyDescent="0.2">
      <c r="A21" s="90" t="s">
        <v>706</v>
      </c>
      <c r="B21" s="262" t="s">
        <v>183</v>
      </c>
      <c r="C21" s="91"/>
      <c r="D21" s="102"/>
      <c r="E21" s="91"/>
      <c r="F21" s="92"/>
      <c r="G21" s="93">
        <v>1</v>
      </c>
      <c r="H21" s="88"/>
      <c r="I21" s="88"/>
    </row>
    <row r="22" spans="1:9" ht="12" x14ac:dyDescent="0.2">
      <c r="A22" s="90"/>
      <c r="B22" s="262"/>
      <c r="C22" s="91"/>
      <c r="D22" s="91"/>
      <c r="E22" s="91"/>
      <c r="F22" s="92"/>
      <c r="G22" s="93"/>
      <c r="H22" s="94">
        <f>G21</f>
        <v>1</v>
      </c>
      <c r="I22" s="95" t="s">
        <v>28</v>
      </c>
    </row>
    <row r="23" spans="1:9" ht="12" x14ac:dyDescent="0.2">
      <c r="A23" s="96"/>
      <c r="B23" s="263"/>
      <c r="C23" s="97"/>
      <c r="D23" s="97"/>
      <c r="E23" s="97"/>
      <c r="F23" s="97"/>
      <c r="G23" s="98"/>
      <c r="H23" s="100"/>
      <c r="I23" s="101"/>
    </row>
    <row r="24" spans="1:9" ht="12" x14ac:dyDescent="0.2">
      <c r="A24" s="87" t="s">
        <v>717</v>
      </c>
      <c r="B24" s="261" t="s">
        <v>718</v>
      </c>
      <c r="C24" s="87"/>
      <c r="D24" s="87"/>
      <c r="E24" s="87"/>
      <c r="F24" s="92"/>
      <c r="G24" s="87"/>
      <c r="H24" s="88"/>
      <c r="I24" s="87"/>
    </row>
    <row r="25" spans="1:9" ht="36" x14ac:dyDescent="0.2">
      <c r="A25" s="90" t="s">
        <v>719</v>
      </c>
      <c r="B25" s="262" t="s">
        <v>188</v>
      </c>
      <c r="C25" s="91"/>
      <c r="D25" s="91"/>
      <c r="E25" s="91"/>
      <c r="F25" s="92"/>
      <c r="G25" s="93">
        <v>6</v>
      </c>
      <c r="H25" s="88"/>
      <c r="I25" s="88"/>
    </row>
    <row r="26" spans="1:9" ht="12" x14ac:dyDescent="0.2">
      <c r="A26" s="90"/>
      <c r="B26" s="262"/>
      <c r="C26" s="91"/>
      <c r="D26" s="91"/>
      <c r="E26" s="91"/>
      <c r="F26" s="92"/>
      <c r="G26" s="93"/>
      <c r="H26" s="94">
        <f>G25</f>
        <v>6</v>
      </c>
      <c r="I26" s="95" t="s">
        <v>37</v>
      </c>
    </row>
    <row r="27" spans="1:9" ht="12" x14ac:dyDescent="0.2">
      <c r="A27" s="96"/>
      <c r="B27" s="263"/>
      <c r="C27" s="97"/>
      <c r="D27" s="97"/>
      <c r="E27" s="97"/>
      <c r="F27" s="97"/>
      <c r="G27" s="98"/>
      <c r="H27" s="100"/>
      <c r="I27" s="101"/>
    </row>
    <row r="28" spans="1:9" ht="36" x14ac:dyDescent="0.2">
      <c r="A28" s="90" t="s">
        <v>720</v>
      </c>
      <c r="B28" s="262" t="s">
        <v>189</v>
      </c>
      <c r="C28" s="91"/>
      <c r="D28" s="91"/>
      <c r="E28" s="91"/>
      <c r="F28" s="92"/>
      <c r="G28" s="93">
        <v>6</v>
      </c>
      <c r="H28" s="88"/>
      <c r="I28" s="88"/>
    </row>
    <row r="29" spans="1:9" ht="12" x14ac:dyDescent="0.2">
      <c r="A29" s="90"/>
      <c r="B29" s="262"/>
      <c r="C29" s="91"/>
      <c r="D29" s="91"/>
      <c r="E29" s="91"/>
      <c r="F29" s="92"/>
      <c r="G29" s="93"/>
      <c r="H29" s="94">
        <f>G28</f>
        <v>6</v>
      </c>
      <c r="I29" s="95" t="s">
        <v>37</v>
      </c>
    </row>
    <row r="30" spans="1:9" ht="12" x14ac:dyDescent="0.2">
      <c r="A30" s="96"/>
      <c r="B30" s="263"/>
      <c r="C30" s="97"/>
      <c r="D30" s="97"/>
      <c r="E30" s="97"/>
      <c r="F30" s="97"/>
      <c r="G30" s="98"/>
      <c r="H30" s="100"/>
      <c r="I30" s="101"/>
    </row>
    <row r="31" spans="1:9" ht="12" x14ac:dyDescent="0.2">
      <c r="A31" s="90" t="s">
        <v>721</v>
      </c>
      <c r="B31" s="262" t="s">
        <v>190</v>
      </c>
      <c r="C31" s="91"/>
      <c r="D31" s="91"/>
      <c r="E31" s="91"/>
      <c r="F31" s="92"/>
      <c r="G31" s="93">
        <v>1</v>
      </c>
      <c r="H31" s="88"/>
      <c r="I31" s="88"/>
    </row>
    <row r="32" spans="1:9" ht="12" x14ac:dyDescent="0.2">
      <c r="A32" s="90"/>
      <c r="B32" s="262"/>
      <c r="C32" s="91"/>
      <c r="D32" s="91"/>
      <c r="E32" s="91"/>
      <c r="F32" s="92"/>
      <c r="G32" s="93"/>
      <c r="H32" s="94">
        <f>G31</f>
        <v>1</v>
      </c>
      <c r="I32" s="95" t="s">
        <v>22</v>
      </c>
    </row>
    <row r="33" spans="1:9" ht="12" x14ac:dyDescent="0.2">
      <c r="A33" s="96"/>
      <c r="B33" s="263"/>
      <c r="C33" s="97"/>
      <c r="D33" s="97"/>
      <c r="E33" s="97"/>
      <c r="F33" s="97"/>
      <c r="G33" s="98"/>
      <c r="H33" s="100"/>
      <c r="I33" s="101"/>
    </row>
    <row r="34" spans="1:9" ht="48" x14ac:dyDescent="0.2">
      <c r="A34" s="90" t="str">
        <f>O.Sintético!B16</f>
        <v>1.2.04</v>
      </c>
      <c r="B34" s="262" t="s">
        <v>191</v>
      </c>
      <c r="C34" s="91"/>
      <c r="D34" s="91"/>
      <c r="E34" s="91"/>
      <c r="F34" s="92"/>
      <c r="G34" s="93">
        <v>1</v>
      </c>
      <c r="H34" s="103"/>
      <c r="I34" s="104"/>
    </row>
    <row r="35" spans="1:9" ht="12" x14ac:dyDescent="0.2">
      <c r="A35" s="90"/>
      <c r="B35" s="262"/>
      <c r="C35" s="91"/>
      <c r="D35" s="91"/>
      <c r="E35" s="91"/>
      <c r="F35" s="92"/>
      <c r="G35" s="93"/>
      <c r="H35" s="94">
        <f>G34</f>
        <v>1</v>
      </c>
      <c r="I35" s="95" t="s">
        <v>28</v>
      </c>
    </row>
    <row r="36" spans="1:9" ht="12" x14ac:dyDescent="0.2">
      <c r="A36" s="96"/>
      <c r="B36" s="263"/>
      <c r="C36" s="97"/>
      <c r="D36" s="97"/>
      <c r="E36" s="97"/>
      <c r="F36" s="97"/>
      <c r="G36" s="98"/>
      <c r="H36" s="100"/>
      <c r="I36" s="101"/>
    </row>
    <row r="37" spans="1:9" ht="24" x14ac:dyDescent="0.2">
      <c r="A37" s="90" t="str">
        <f>O.Sintético!B17</f>
        <v>1.2.05</v>
      </c>
      <c r="B37" s="262" t="s">
        <v>192</v>
      </c>
      <c r="C37" s="91"/>
      <c r="D37" s="91"/>
      <c r="E37" s="91"/>
      <c r="F37" s="92"/>
      <c r="G37" s="93">
        <v>6</v>
      </c>
      <c r="H37" s="103"/>
      <c r="I37" s="104"/>
    </row>
    <row r="38" spans="1:9" ht="12" x14ac:dyDescent="0.2">
      <c r="A38" s="90"/>
      <c r="B38" s="262"/>
      <c r="C38" s="91"/>
      <c r="D38" s="91"/>
      <c r="E38" s="91"/>
      <c r="F38" s="92"/>
      <c r="G38" s="93"/>
      <c r="H38" s="94">
        <f>G37</f>
        <v>6</v>
      </c>
      <c r="I38" s="95" t="s">
        <v>37</v>
      </c>
    </row>
    <row r="39" spans="1:9" ht="12" x14ac:dyDescent="0.2">
      <c r="A39" s="96"/>
      <c r="B39" s="263"/>
      <c r="C39" s="97"/>
      <c r="D39" s="97"/>
      <c r="E39" s="97"/>
      <c r="F39" s="97"/>
      <c r="G39" s="98"/>
      <c r="H39" s="100"/>
      <c r="I39" s="101"/>
    </row>
    <row r="40" spans="1:9" ht="36" x14ac:dyDescent="0.2">
      <c r="A40" s="90" t="str">
        <f>O.Sintético!B18</f>
        <v>1.2.06</v>
      </c>
      <c r="B40" s="262" t="s">
        <v>193</v>
      </c>
      <c r="C40" s="91"/>
      <c r="D40" s="91"/>
      <c r="E40" s="91"/>
      <c r="F40" s="92"/>
      <c r="G40" s="93">
        <v>6</v>
      </c>
      <c r="H40" s="103"/>
      <c r="I40" s="104"/>
    </row>
    <row r="41" spans="1:9" ht="12" x14ac:dyDescent="0.2">
      <c r="A41" s="90"/>
      <c r="B41" s="262"/>
      <c r="C41" s="91"/>
      <c r="D41" s="91"/>
      <c r="E41" s="91"/>
      <c r="F41" s="92"/>
      <c r="G41" s="93"/>
      <c r="H41" s="94">
        <f>G40</f>
        <v>6</v>
      </c>
      <c r="I41" s="95" t="s">
        <v>37</v>
      </c>
    </row>
    <row r="42" spans="1:9" ht="12" x14ac:dyDescent="0.2">
      <c r="A42" s="96"/>
      <c r="B42" s="263"/>
      <c r="C42" s="97"/>
      <c r="D42" s="97"/>
      <c r="E42" s="97"/>
      <c r="F42" s="97"/>
      <c r="G42" s="98"/>
      <c r="H42" s="100"/>
      <c r="I42" s="101"/>
    </row>
    <row r="43" spans="1:9" ht="24" x14ac:dyDescent="0.2">
      <c r="A43" s="90" t="str">
        <f>O.Sintético!B19</f>
        <v>1.2.07</v>
      </c>
      <c r="B43" s="262" t="s">
        <v>194</v>
      </c>
      <c r="C43" s="91"/>
      <c r="D43" s="91"/>
      <c r="E43" s="91"/>
      <c r="F43" s="92"/>
      <c r="G43" s="93">
        <v>1</v>
      </c>
      <c r="H43" s="103"/>
      <c r="I43" s="104"/>
    </row>
    <row r="44" spans="1:9" ht="12" x14ac:dyDescent="0.2">
      <c r="A44" s="90"/>
      <c r="B44" s="262"/>
      <c r="C44" s="91"/>
      <c r="D44" s="91"/>
      <c r="E44" s="91"/>
      <c r="F44" s="92"/>
      <c r="G44" s="93"/>
      <c r="H44" s="94">
        <v>1</v>
      </c>
      <c r="I44" s="95" t="s">
        <v>256</v>
      </c>
    </row>
    <row r="45" spans="1:9" ht="12" x14ac:dyDescent="0.2">
      <c r="A45" s="96"/>
      <c r="B45" s="263"/>
      <c r="C45" s="97"/>
      <c r="D45" s="97"/>
      <c r="E45" s="97"/>
      <c r="F45" s="97"/>
      <c r="G45" s="98"/>
      <c r="H45" s="100"/>
      <c r="I45" s="101"/>
    </row>
    <row r="46" spans="1:9" ht="12" x14ac:dyDescent="0.2">
      <c r="A46" s="90" t="str">
        <f>O.Sintético!B20</f>
        <v>1.2.08</v>
      </c>
      <c r="B46" s="262" t="s">
        <v>195</v>
      </c>
      <c r="C46" s="91"/>
      <c r="D46" s="91"/>
      <c r="E46" s="91"/>
      <c r="F46" s="92"/>
      <c r="G46" s="93">
        <v>6</v>
      </c>
      <c r="H46" s="94"/>
      <c r="I46" s="95"/>
    </row>
    <row r="47" spans="1:9" ht="12" x14ac:dyDescent="0.2">
      <c r="A47" s="90"/>
      <c r="B47" s="262"/>
      <c r="C47" s="91"/>
      <c r="D47" s="91"/>
      <c r="E47" s="91"/>
      <c r="F47" s="92"/>
      <c r="G47" s="93"/>
      <c r="H47" s="94">
        <f>G46</f>
        <v>6</v>
      </c>
      <c r="I47" s="95" t="s">
        <v>37</v>
      </c>
    </row>
    <row r="48" spans="1:9" ht="12" x14ac:dyDescent="0.2">
      <c r="A48" s="96"/>
      <c r="B48" s="263"/>
      <c r="C48" s="97"/>
      <c r="D48" s="97"/>
      <c r="E48" s="97"/>
      <c r="F48" s="97"/>
      <c r="G48" s="98"/>
      <c r="H48" s="100"/>
      <c r="I48" s="101"/>
    </row>
    <row r="49" spans="1:9" ht="12" x14ac:dyDescent="0.2">
      <c r="A49" s="87" t="s">
        <v>722</v>
      </c>
      <c r="B49" s="261" t="s">
        <v>723</v>
      </c>
      <c r="C49" s="87"/>
      <c r="D49" s="87"/>
      <c r="E49" s="87"/>
      <c r="F49" s="92"/>
      <c r="G49" s="87"/>
      <c r="H49" s="88"/>
      <c r="I49" s="87"/>
    </row>
    <row r="50" spans="1:9" ht="24" x14ac:dyDescent="0.2">
      <c r="A50" s="90" t="str">
        <f>O.Sintético!B21</f>
        <v>1.3.01</v>
      </c>
      <c r="B50" s="262" t="s">
        <v>1288</v>
      </c>
      <c r="C50" s="91"/>
      <c r="D50" s="91"/>
      <c r="E50" s="91"/>
      <c r="F50" s="92"/>
      <c r="G50" s="93">
        <f>22*8*6</f>
        <v>1056</v>
      </c>
      <c r="H50" s="88"/>
      <c r="I50" s="87"/>
    </row>
    <row r="51" spans="1:9" ht="12" x14ac:dyDescent="0.2">
      <c r="A51" s="90"/>
      <c r="B51" s="262"/>
      <c r="C51" s="91"/>
      <c r="D51" s="91"/>
      <c r="E51" s="91"/>
      <c r="F51" s="92"/>
      <c r="G51" s="93"/>
      <c r="H51" s="94">
        <f>G50</f>
        <v>1056</v>
      </c>
      <c r="I51" s="95" t="s">
        <v>11</v>
      </c>
    </row>
    <row r="52" spans="1:9" ht="12" x14ac:dyDescent="0.2">
      <c r="A52" s="96"/>
      <c r="B52" s="263"/>
      <c r="C52" s="97"/>
      <c r="D52" s="97"/>
      <c r="E52" s="97"/>
      <c r="F52" s="97"/>
      <c r="G52" s="98"/>
      <c r="H52" s="100"/>
      <c r="I52" s="101"/>
    </row>
    <row r="53" spans="1:9" ht="24" x14ac:dyDescent="0.2">
      <c r="A53" s="90" t="str">
        <f>O.Sintético!B22</f>
        <v>1.3.02</v>
      </c>
      <c r="B53" s="262" t="s">
        <v>199</v>
      </c>
      <c r="C53" s="91"/>
      <c r="D53" s="91"/>
      <c r="E53" s="91"/>
      <c r="F53" s="92"/>
      <c r="G53" s="93">
        <v>6</v>
      </c>
      <c r="H53" s="94"/>
      <c r="I53" s="95"/>
    </row>
    <row r="54" spans="1:9" ht="12" x14ac:dyDescent="0.2">
      <c r="A54" s="90"/>
      <c r="B54" s="262"/>
      <c r="C54" s="91"/>
      <c r="D54" s="91"/>
      <c r="E54" s="91"/>
      <c r="F54" s="92"/>
      <c r="G54" s="93"/>
      <c r="H54" s="94">
        <f>G53</f>
        <v>6</v>
      </c>
      <c r="I54" s="95" t="s">
        <v>37</v>
      </c>
    </row>
    <row r="55" spans="1:9" ht="12" x14ac:dyDescent="0.2">
      <c r="A55" s="96"/>
      <c r="B55" s="263"/>
      <c r="C55" s="97"/>
      <c r="D55" s="97"/>
      <c r="E55" s="97"/>
      <c r="F55" s="97"/>
      <c r="G55" s="98"/>
      <c r="H55" s="100"/>
      <c r="I55" s="101"/>
    </row>
    <row r="56" spans="1:9" ht="24" x14ac:dyDescent="0.2">
      <c r="A56" s="90" t="str">
        <f>O.Sintético!B23</f>
        <v>1.3.03</v>
      </c>
      <c r="B56" s="262" t="s">
        <v>200</v>
      </c>
      <c r="C56" s="91"/>
      <c r="D56" s="91"/>
      <c r="E56" s="91"/>
      <c r="F56" s="92"/>
      <c r="G56" s="93">
        <v>6</v>
      </c>
      <c r="H56" s="94"/>
      <c r="I56" s="95"/>
    </row>
    <row r="57" spans="1:9" ht="12" x14ac:dyDescent="0.2">
      <c r="A57" s="90"/>
      <c r="B57" s="262"/>
      <c r="C57" s="91"/>
      <c r="D57" s="91"/>
      <c r="E57" s="91"/>
      <c r="F57" s="92"/>
      <c r="G57" s="93"/>
      <c r="H57" s="94">
        <f>G56</f>
        <v>6</v>
      </c>
      <c r="I57" s="95" t="s">
        <v>37</v>
      </c>
    </row>
    <row r="58" spans="1:9" ht="12" x14ac:dyDescent="0.2">
      <c r="A58" s="96"/>
      <c r="B58" s="263"/>
      <c r="C58" s="97"/>
      <c r="D58" s="97"/>
      <c r="E58" s="97"/>
      <c r="F58" s="97"/>
      <c r="G58" s="98"/>
      <c r="H58" s="100"/>
      <c r="I58" s="101"/>
    </row>
    <row r="59" spans="1:9" ht="24" x14ac:dyDescent="0.2">
      <c r="A59" s="90" t="str">
        <f>O.Sintético!B24</f>
        <v>1.3.04</v>
      </c>
      <c r="B59" s="262" t="s">
        <v>201</v>
      </c>
      <c r="C59" s="91"/>
      <c r="D59" s="91"/>
      <c r="E59" s="91"/>
      <c r="F59" s="92"/>
      <c r="G59" s="93">
        <f>6*12*30</f>
        <v>2160</v>
      </c>
      <c r="H59" s="94"/>
      <c r="I59" s="95"/>
    </row>
    <row r="60" spans="1:9" ht="12" x14ac:dyDescent="0.2">
      <c r="A60" s="90"/>
      <c r="B60" s="262"/>
      <c r="C60" s="91"/>
      <c r="D60" s="91"/>
      <c r="E60" s="91"/>
      <c r="F60" s="92"/>
      <c r="G60" s="93"/>
      <c r="H60" s="94">
        <f>G59</f>
        <v>2160</v>
      </c>
      <c r="I60" s="95" t="s">
        <v>11</v>
      </c>
    </row>
    <row r="61" spans="1:9" ht="12" x14ac:dyDescent="0.2">
      <c r="A61" s="96"/>
      <c r="B61" s="263"/>
      <c r="C61" s="97"/>
      <c r="D61" s="97"/>
      <c r="E61" s="97"/>
      <c r="F61" s="97"/>
      <c r="G61" s="98"/>
      <c r="H61" s="100"/>
      <c r="I61" s="101"/>
    </row>
    <row r="62" spans="1:9" ht="12" x14ac:dyDescent="0.2">
      <c r="A62" s="89" t="s">
        <v>724</v>
      </c>
      <c r="B62" s="261" t="s">
        <v>725</v>
      </c>
      <c r="C62" s="87"/>
      <c r="D62" s="87"/>
      <c r="E62" s="87"/>
      <c r="F62" s="92"/>
      <c r="G62" s="87"/>
      <c r="H62" s="88"/>
      <c r="I62" s="87"/>
    </row>
    <row r="63" spans="1:9" ht="60" x14ac:dyDescent="0.2">
      <c r="A63" s="90" t="str">
        <f>O.Sintético!B25</f>
        <v>1.4.01</v>
      </c>
      <c r="B63" s="262" t="s">
        <v>205</v>
      </c>
      <c r="C63" s="91"/>
      <c r="D63" s="91"/>
      <c r="E63" s="91"/>
      <c r="F63" s="92"/>
      <c r="G63" s="93">
        <v>1</v>
      </c>
      <c r="H63" s="88"/>
      <c r="I63" s="87"/>
    </row>
    <row r="64" spans="1:9" ht="12" x14ac:dyDescent="0.2">
      <c r="A64" s="90"/>
      <c r="B64" s="262"/>
      <c r="C64" s="91"/>
      <c r="D64" s="91"/>
      <c r="E64" s="91"/>
      <c r="F64" s="92"/>
      <c r="G64" s="93"/>
      <c r="H64" s="94">
        <f>G63</f>
        <v>1</v>
      </c>
      <c r="I64" s="95" t="s">
        <v>22</v>
      </c>
    </row>
    <row r="65" spans="1:9" ht="12" x14ac:dyDescent="0.2">
      <c r="A65" s="96"/>
      <c r="B65" s="263"/>
      <c r="C65" s="97"/>
      <c r="D65" s="97"/>
      <c r="E65" s="97"/>
      <c r="F65" s="97"/>
      <c r="G65" s="98"/>
      <c r="H65" s="100"/>
      <c r="I65" s="101"/>
    </row>
    <row r="66" spans="1:9" ht="12" x14ac:dyDescent="0.2">
      <c r="A66" s="105" t="s">
        <v>726</v>
      </c>
      <c r="B66" s="261" t="s">
        <v>727</v>
      </c>
      <c r="C66" s="87"/>
      <c r="D66" s="87"/>
      <c r="E66" s="87"/>
      <c r="F66" s="92"/>
      <c r="G66" s="87"/>
      <c r="H66" s="88"/>
      <c r="I66" s="87"/>
    </row>
    <row r="67" spans="1:9" ht="24" x14ac:dyDescent="0.2">
      <c r="A67" s="106" t="str">
        <f>O.Sintético!B26</f>
        <v>1.5.01</v>
      </c>
      <c r="B67" s="264" t="s">
        <v>209</v>
      </c>
      <c r="C67" s="91"/>
      <c r="D67" s="91"/>
      <c r="E67" s="91"/>
      <c r="F67" s="92"/>
      <c r="G67" s="93">
        <v>40</v>
      </c>
      <c r="H67" s="88"/>
      <c r="I67" s="87"/>
    </row>
    <row r="68" spans="1:9" ht="12" x14ac:dyDescent="0.2">
      <c r="A68" s="106"/>
      <c r="B68" s="264"/>
      <c r="C68" s="91"/>
      <c r="D68" s="91"/>
      <c r="E68" s="91"/>
      <c r="F68" s="92"/>
      <c r="G68" s="93"/>
      <c r="H68" s="94">
        <f>G67</f>
        <v>40</v>
      </c>
      <c r="I68" s="95" t="s">
        <v>22</v>
      </c>
    </row>
    <row r="69" spans="1:9" ht="12" x14ac:dyDescent="0.2">
      <c r="A69" s="96"/>
      <c r="B69" s="263"/>
      <c r="C69" s="97"/>
      <c r="D69" s="97"/>
      <c r="E69" s="97"/>
      <c r="F69" s="97"/>
      <c r="G69" s="98"/>
      <c r="H69" s="100"/>
      <c r="I69" s="101"/>
    </row>
    <row r="70" spans="1:9" ht="12" x14ac:dyDescent="0.2">
      <c r="A70" s="89" t="s">
        <v>728</v>
      </c>
      <c r="B70" s="261" t="s">
        <v>729</v>
      </c>
      <c r="C70" s="87"/>
      <c r="D70" s="87"/>
      <c r="E70" s="87"/>
      <c r="F70" s="92"/>
      <c r="G70" s="87"/>
      <c r="H70" s="88"/>
      <c r="I70" s="87"/>
    </row>
    <row r="71" spans="1:9" ht="36" x14ac:dyDescent="0.2">
      <c r="A71" s="106" t="s">
        <v>730</v>
      </c>
      <c r="B71" s="262" t="s">
        <v>214</v>
      </c>
      <c r="C71" s="91"/>
      <c r="D71" s="91"/>
      <c r="E71" s="91"/>
      <c r="F71" s="92"/>
      <c r="G71" s="93">
        <v>1</v>
      </c>
      <c r="H71" s="88"/>
      <c r="I71" s="87"/>
    </row>
    <row r="72" spans="1:9" ht="12" x14ac:dyDescent="0.2">
      <c r="A72" s="106"/>
      <c r="B72" s="262"/>
      <c r="C72" s="91"/>
      <c r="D72" s="91"/>
      <c r="E72" s="91"/>
      <c r="F72" s="92"/>
      <c r="G72" s="93"/>
      <c r="H72" s="94">
        <f>G71</f>
        <v>1</v>
      </c>
      <c r="I72" s="95" t="s">
        <v>22</v>
      </c>
    </row>
    <row r="73" spans="1:9" ht="12" x14ac:dyDescent="0.2">
      <c r="A73" s="96"/>
      <c r="B73" s="263"/>
      <c r="C73" s="97"/>
      <c r="D73" s="97"/>
      <c r="E73" s="97"/>
      <c r="F73" s="97"/>
      <c r="G73" s="98"/>
      <c r="H73" s="100"/>
      <c r="I73" s="101"/>
    </row>
    <row r="74" spans="1:9" ht="36" x14ac:dyDescent="0.2">
      <c r="A74" s="106" t="s">
        <v>731</v>
      </c>
      <c r="B74" s="262" t="s">
        <v>215</v>
      </c>
      <c r="C74" s="91"/>
      <c r="D74" s="91"/>
      <c r="E74" s="91"/>
      <c r="F74" s="92"/>
      <c r="G74" s="93">
        <v>1</v>
      </c>
      <c r="H74" s="94"/>
      <c r="I74" s="95"/>
    </row>
    <row r="75" spans="1:9" ht="12" x14ac:dyDescent="0.2">
      <c r="A75" s="106"/>
      <c r="B75" s="262"/>
      <c r="C75" s="91"/>
      <c r="D75" s="91"/>
      <c r="E75" s="91"/>
      <c r="F75" s="92"/>
      <c r="G75" s="93"/>
      <c r="H75" s="94">
        <f>G74</f>
        <v>1</v>
      </c>
      <c r="I75" s="95" t="s">
        <v>22</v>
      </c>
    </row>
    <row r="76" spans="1:9" ht="12" x14ac:dyDescent="0.2">
      <c r="A76" s="96"/>
      <c r="B76" s="263"/>
      <c r="C76" s="97"/>
      <c r="D76" s="97"/>
      <c r="E76" s="97"/>
      <c r="F76" s="97"/>
      <c r="G76" s="98"/>
      <c r="H76" s="100"/>
      <c r="I76" s="101"/>
    </row>
    <row r="77" spans="1:9" ht="36" x14ac:dyDescent="0.2">
      <c r="A77" s="106" t="s">
        <v>732</v>
      </c>
      <c r="B77" s="262" t="s">
        <v>216</v>
      </c>
      <c r="C77" s="91"/>
      <c r="D77" s="91"/>
      <c r="E77" s="91"/>
      <c r="F77" s="92"/>
      <c r="G77" s="93">
        <v>1</v>
      </c>
      <c r="H77" s="94"/>
      <c r="I77" s="95"/>
    </row>
    <row r="78" spans="1:9" ht="12" x14ac:dyDescent="0.2">
      <c r="A78" s="106"/>
      <c r="B78" s="262"/>
      <c r="C78" s="91"/>
      <c r="D78" s="91"/>
      <c r="E78" s="91"/>
      <c r="F78" s="92"/>
      <c r="G78" s="93"/>
      <c r="H78" s="94">
        <f>G77</f>
        <v>1</v>
      </c>
      <c r="I78" s="95" t="s">
        <v>22</v>
      </c>
    </row>
    <row r="79" spans="1:9" ht="12" x14ac:dyDescent="0.2">
      <c r="A79" s="96"/>
      <c r="B79" s="263"/>
      <c r="C79" s="97"/>
      <c r="D79" s="97"/>
      <c r="E79" s="97"/>
      <c r="F79" s="97"/>
      <c r="G79" s="98"/>
      <c r="H79" s="100"/>
      <c r="I79" s="101"/>
    </row>
    <row r="80" spans="1:9" ht="12" x14ac:dyDescent="0.2">
      <c r="A80" s="105">
        <v>2</v>
      </c>
      <c r="B80" s="265" t="s">
        <v>733</v>
      </c>
      <c r="C80" s="105"/>
      <c r="D80" s="105"/>
      <c r="E80" s="105"/>
      <c r="F80" s="92"/>
      <c r="G80" s="105"/>
      <c r="H80" s="88"/>
      <c r="I80" s="105"/>
    </row>
    <row r="81" spans="1:9" ht="12" x14ac:dyDescent="0.2">
      <c r="A81" s="105" t="s">
        <v>734</v>
      </c>
      <c r="B81" s="261" t="s">
        <v>735</v>
      </c>
      <c r="C81" s="87"/>
      <c r="D81" s="87"/>
      <c r="E81" s="87"/>
      <c r="F81" s="87"/>
      <c r="G81" s="87"/>
      <c r="H81" s="88"/>
      <c r="I81" s="87"/>
    </row>
    <row r="82" spans="1:9" ht="24" x14ac:dyDescent="0.2">
      <c r="A82" s="106" t="s">
        <v>736</v>
      </c>
      <c r="B82" s="264" t="s">
        <v>220</v>
      </c>
      <c r="C82" s="91"/>
      <c r="D82" s="91"/>
      <c r="E82" s="91"/>
      <c r="F82" s="107"/>
      <c r="G82" s="107"/>
      <c r="H82" s="88"/>
      <c r="I82" s="87"/>
    </row>
    <row r="83" spans="1:9" ht="12" x14ac:dyDescent="0.2">
      <c r="A83" s="106"/>
      <c r="B83" s="264" t="s">
        <v>737</v>
      </c>
      <c r="C83" s="108">
        <v>6.45</v>
      </c>
      <c r="D83" s="91"/>
      <c r="E83" s="91">
        <v>10.1</v>
      </c>
      <c r="F83" s="107"/>
      <c r="G83" s="107">
        <f>C83*E83</f>
        <v>65.144999999999996</v>
      </c>
      <c r="H83" s="88"/>
      <c r="I83" s="87"/>
    </row>
    <row r="84" spans="1:9" ht="12" x14ac:dyDescent="0.2">
      <c r="A84" s="106"/>
      <c r="B84" s="264" t="s">
        <v>738</v>
      </c>
      <c r="C84" s="91">
        <v>13.35</v>
      </c>
      <c r="D84" s="91"/>
      <c r="E84" s="91">
        <v>8.5</v>
      </c>
      <c r="F84" s="107"/>
      <c r="G84" s="107">
        <f>C84*E84</f>
        <v>113.47499999999999</v>
      </c>
      <c r="H84" s="88"/>
      <c r="I84" s="87"/>
    </row>
    <row r="85" spans="1:9" ht="12" x14ac:dyDescent="0.2">
      <c r="A85" s="106"/>
      <c r="B85" s="264" t="s">
        <v>739</v>
      </c>
      <c r="C85" s="91">
        <f>5.66+14.31+6.15+1.6</f>
        <v>27.72</v>
      </c>
      <c r="D85" s="91"/>
      <c r="E85" s="91">
        <v>10.1</v>
      </c>
      <c r="F85" s="107"/>
      <c r="G85" s="107">
        <f>C85*E85</f>
        <v>279.97199999999998</v>
      </c>
      <c r="H85" s="88"/>
      <c r="I85" s="87"/>
    </row>
    <row r="86" spans="1:9" ht="12" x14ac:dyDescent="0.2">
      <c r="A86" s="106"/>
      <c r="B86" s="264" t="s">
        <v>740</v>
      </c>
      <c r="C86" s="91">
        <f>2.58+0.6+0.27+0.93+2.1+0.4+1.44+1.39+1.04</f>
        <v>10.75</v>
      </c>
      <c r="D86" s="91"/>
      <c r="E86" s="91">
        <v>8.5</v>
      </c>
      <c r="F86" s="107"/>
      <c r="G86" s="107">
        <f>C86*E86</f>
        <v>91.375</v>
      </c>
      <c r="H86" s="88"/>
      <c r="I86" s="87"/>
    </row>
    <row r="87" spans="1:9" ht="12" x14ac:dyDescent="0.2">
      <c r="A87" s="106"/>
      <c r="B87" s="264"/>
      <c r="C87" s="91"/>
      <c r="D87" s="91"/>
      <c r="E87" s="91"/>
      <c r="F87" s="107"/>
      <c r="G87" s="107"/>
      <c r="H87" s="94">
        <f>SUM(G83:G86)</f>
        <v>549.96699999999998</v>
      </c>
      <c r="I87" s="95" t="s">
        <v>10</v>
      </c>
    </row>
    <row r="88" spans="1:9" ht="12" x14ac:dyDescent="0.2">
      <c r="A88" s="109"/>
      <c r="B88" s="266"/>
      <c r="C88" s="97"/>
      <c r="D88" s="97"/>
      <c r="E88" s="97"/>
      <c r="F88" s="98"/>
      <c r="G88" s="98"/>
      <c r="H88" s="110"/>
      <c r="I88" s="101"/>
    </row>
    <row r="89" spans="1:9" ht="48" x14ac:dyDescent="0.2">
      <c r="A89" s="106" t="s">
        <v>741</v>
      </c>
      <c r="B89" s="264" t="str">
        <f>[1]odontologia!C42</f>
        <v>MONTAGEM E DESMONTAGEM DE ANDAIME MODULAR FACHADEIRO, COM PISO METÁLICO O, PARA EDIFICAÇÕES COM MÚLTIPLOS PAVIMENTOS (EXCLUSIVE ANDAIME E LIMPEZA)</v>
      </c>
      <c r="C89" s="91"/>
      <c r="D89" s="91"/>
      <c r="E89" s="91"/>
      <c r="F89" s="107"/>
      <c r="G89" s="107">
        <f>H87</f>
        <v>549.96699999999998</v>
      </c>
      <c r="H89" s="88"/>
      <c r="I89" s="95"/>
    </row>
    <row r="90" spans="1:9" ht="12" x14ac:dyDescent="0.2">
      <c r="A90" s="106"/>
      <c r="B90" s="264"/>
      <c r="C90" s="91"/>
      <c r="D90" s="91"/>
      <c r="E90" s="91"/>
      <c r="F90" s="107"/>
      <c r="G90" s="107"/>
      <c r="H90" s="94">
        <f>H87</f>
        <v>549.96699999999998</v>
      </c>
      <c r="I90" s="95" t="s">
        <v>10</v>
      </c>
    </row>
    <row r="91" spans="1:9" ht="12" x14ac:dyDescent="0.2">
      <c r="A91" s="109"/>
      <c r="B91" s="266"/>
      <c r="C91" s="97"/>
      <c r="D91" s="97"/>
      <c r="E91" s="97"/>
      <c r="F91" s="98"/>
      <c r="G91" s="98"/>
      <c r="H91" s="110"/>
      <c r="I91" s="111"/>
    </row>
    <row r="92" spans="1:9" ht="24" x14ac:dyDescent="0.2">
      <c r="A92" s="106" t="s">
        <v>1081</v>
      </c>
      <c r="B92" s="264" t="str">
        <f>[1]odontologia!C43</f>
        <v>COLOCAÇÃO DE TELA EM ANDAIME FACHADEIRO. AF_11/2017</v>
      </c>
      <c r="C92" s="91"/>
      <c r="D92" s="91"/>
      <c r="E92" s="91"/>
      <c r="F92" s="107"/>
      <c r="G92" s="107">
        <f>H87</f>
        <v>549.96699999999998</v>
      </c>
      <c r="H92" s="88"/>
      <c r="I92" s="95"/>
    </row>
    <row r="93" spans="1:9" ht="12" x14ac:dyDescent="0.2">
      <c r="A93" s="106"/>
      <c r="B93" s="264"/>
      <c r="C93" s="91"/>
      <c r="D93" s="91"/>
      <c r="E93" s="91"/>
      <c r="F93" s="107"/>
      <c r="G93" s="107"/>
      <c r="H93" s="94">
        <f>G92</f>
        <v>549.96699999999998</v>
      </c>
      <c r="I93" s="95" t="s">
        <v>10</v>
      </c>
    </row>
    <row r="94" spans="1:9" ht="12" x14ac:dyDescent="0.2">
      <c r="A94" s="109"/>
      <c r="B94" s="266"/>
      <c r="C94" s="97"/>
      <c r="D94" s="97"/>
      <c r="E94" s="97"/>
      <c r="F94" s="98"/>
      <c r="G94" s="98"/>
      <c r="H94" s="110"/>
      <c r="I94" s="111"/>
    </row>
    <row r="95" spans="1:9" ht="24" x14ac:dyDescent="0.2">
      <c r="A95" s="106" t="s">
        <v>1082</v>
      </c>
      <c r="B95" s="264" t="s">
        <v>223</v>
      </c>
      <c r="C95" s="91"/>
      <c r="D95" s="91"/>
      <c r="E95" s="91"/>
      <c r="F95" s="107"/>
      <c r="G95" s="107">
        <v>120</v>
      </c>
      <c r="H95" s="88"/>
      <c r="I95" s="95"/>
    </row>
    <row r="96" spans="1:9" ht="12" x14ac:dyDescent="0.2">
      <c r="A96" s="106"/>
      <c r="B96" s="264"/>
      <c r="C96" s="91"/>
      <c r="D96" s="91"/>
      <c r="E96" s="91"/>
      <c r="F96" s="107"/>
      <c r="G96" s="107"/>
      <c r="H96" s="94">
        <f>G95</f>
        <v>120</v>
      </c>
      <c r="I96" s="95" t="s">
        <v>224</v>
      </c>
    </row>
    <row r="97" spans="1:9" ht="12" x14ac:dyDescent="0.2">
      <c r="A97" s="109"/>
      <c r="B97" s="266"/>
      <c r="C97" s="97"/>
      <c r="D97" s="97"/>
      <c r="E97" s="97"/>
      <c r="F97" s="98"/>
      <c r="G97" s="98"/>
      <c r="H97" s="110"/>
      <c r="I97" s="111"/>
    </row>
    <row r="98" spans="1:9" ht="36" x14ac:dyDescent="0.2">
      <c r="A98" s="106" t="s">
        <v>1083</v>
      </c>
      <c r="B98" s="264" t="str">
        <f>[1]odontologia!C45</f>
        <v>MONTAGEM E DESMONTAGEM DE ANDAIME TUBULAR TIPO TORRE (EXCLUSIVE ANDAIME E LIMPEZA).</v>
      </c>
      <c r="C98" s="91"/>
      <c r="D98" s="91"/>
      <c r="E98" s="91"/>
      <c r="F98" s="107"/>
      <c r="G98" s="107">
        <v>120</v>
      </c>
      <c r="H98" s="88"/>
      <c r="I98" s="95"/>
    </row>
    <row r="99" spans="1:9" ht="12" x14ac:dyDescent="0.2">
      <c r="A99" s="106"/>
      <c r="B99" s="264"/>
      <c r="C99" s="91"/>
      <c r="D99" s="91"/>
      <c r="E99" s="91"/>
      <c r="F99" s="107"/>
      <c r="G99" s="107"/>
      <c r="H99" s="94">
        <f>G98</f>
        <v>120</v>
      </c>
      <c r="I99" s="95" t="s">
        <v>224</v>
      </c>
    </row>
    <row r="100" spans="1:9" ht="12" x14ac:dyDescent="0.2">
      <c r="A100" s="109"/>
      <c r="B100" s="266"/>
      <c r="C100" s="97"/>
      <c r="D100" s="97"/>
      <c r="E100" s="97"/>
      <c r="F100" s="98"/>
      <c r="G100" s="98"/>
      <c r="H100" s="110"/>
      <c r="I100" s="111"/>
    </row>
    <row r="101" spans="1:9" ht="12" x14ac:dyDescent="0.2">
      <c r="A101" s="95" t="s">
        <v>742</v>
      </c>
      <c r="B101" s="267" t="s">
        <v>743</v>
      </c>
      <c r="C101" s="95"/>
      <c r="D101" s="95"/>
      <c r="E101" s="95"/>
      <c r="F101" s="95"/>
      <c r="G101" s="95"/>
      <c r="H101" s="88"/>
      <c r="I101" s="95"/>
    </row>
    <row r="102" spans="1:9" ht="12" x14ac:dyDescent="0.2">
      <c r="A102" s="95" t="s">
        <v>744</v>
      </c>
      <c r="B102" s="267" t="s">
        <v>745</v>
      </c>
      <c r="C102" s="95"/>
      <c r="D102" s="95"/>
      <c r="E102" s="95"/>
      <c r="F102" s="95"/>
      <c r="G102" s="95"/>
      <c r="H102" s="88"/>
      <c r="I102" s="95"/>
    </row>
    <row r="103" spans="1:9" ht="73.150000000000006" customHeight="1" x14ac:dyDescent="0.2">
      <c r="A103" s="91" t="str">
        <f>O.Sintético!B35</f>
        <v>3.1.01</v>
      </c>
      <c r="B103" s="268" t="s">
        <v>233</v>
      </c>
      <c r="C103" s="91">
        <v>27</v>
      </c>
      <c r="D103" s="91"/>
      <c r="E103" s="91">
        <v>2</v>
      </c>
      <c r="F103" s="93"/>
      <c r="G103" s="93">
        <f>C103*E103</f>
        <v>54</v>
      </c>
      <c r="H103" s="88"/>
      <c r="I103" s="95"/>
    </row>
    <row r="104" spans="1:9" ht="12" x14ac:dyDescent="0.2">
      <c r="A104" s="91"/>
      <c r="B104" s="268"/>
      <c r="C104" s="91"/>
      <c r="D104" s="91"/>
      <c r="E104" s="91"/>
      <c r="F104" s="93"/>
      <c r="G104" s="93"/>
      <c r="H104" s="94">
        <f>G103</f>
        <v>54</v>
      </c>
      <c r="I104" s="95" t="s">
        <v>10</v>
      </c>
    </row>
    <row r="105" spans="1:9" ht="12" x14ac:dyDescent="0.2">
      <c r="A105" s="97"/>
      <c r="B105" s="269"/>
      <c r="C105" s="97"/>
      <c r="D105" s="97"/>
      <c r="E105" s="97"/>
      <c r="F105" s="98"/>
      <c r="G105" s="98"/>
      <c r="H105" s="110"/>
      <c r="I105" s="101"/>
    </row>
    <row r="106" spans="1:9" ht="60" x14ac:dyDescent="0.2">
      <c r="A106" s="106" t="str">
        <f>O.Sintético!B36</f>
        <v>3.1.02</v>
      </c>
      <c r="B106" s="264" t="s">
        <v>1305</v>
      </c>
      <c r="C106" s="91"/>
      <c r="D106" s="91"/>
      <c r="E106" s="91"/>
      <c r="F106" s="92"/>
      <c r="G106" s="93">
        <v>6</v>
      </c>
      <c r="H106" s="94"/>
      <c r="I106" s="95"/>
    </row>
    <row r="107" spans="1:9" ht="12" x14ac:dyDescent="0.2">
      <c r="A107" s="106"/>
      <c r="B107" s="264"/>
      <c r="C107" s="91"/>
      <c r="D107" s="91"/>
      <c r="E107" s="91"/>
      <c r="F107" s="92"/>
      <c r="G107" s="93"/>
      <c r="H107" s="94">
        <f>G106</f>
        <v>6</v>
      </c>
      <c r="I107" s="95" t="s">
        <v>10</v>
      </c>
    </row>
    <row r="108" spans="1:9" ht="12" x14ac:dyDescent="0.2">
      <c r="A108" s="96"/>
      <c r="B108" s="263"/>
      <c r="C108" s="97"/>
      <c r="D108" s="97"/>
      <c r="E108" s="97"/>
      <c r="F108" s="97"/>
      <c r="G108" s="98"/>
      <c r="H108" s="100"/>
      <c r="I108" s="101"/>
    </row>
    <row r="109" spans="1:9" ht="108" x14ac:dyDescent="0.2">
      <c r="A109" s="91" t="str">
        <f>O.Sintético!B37</f>
        <v>3.1.03</v>
      </c>
      <c r="B109" s="268" t="s">
        <v>234</v>
      </c>
      <c r="C109" s="91"/>
      <c r="D109" s="91"/>
      <c r="E109" s="91"/>
      <c r="F109" s="93">
        <v>5</v>
      </c>
      <c r="G109" s="93">
        <v>5</v>
      </c>
      <c r="H109" s="88"/>
      <c r="I109" s="95"/>
    </row>
    <row r="110" spans="1:9" ht="12" x14ac:dyDescent="0.2">
      <c r="A110" s="91"/>
      <c r="B110" s="268"/>
      <c r="C110" s="91"/>
      <c r="D110" s="91"/>
      <c r="E110" s="91"/>
      <c r="F110" s="93"/>
      <c r="G110" s="93"/>
      <c r="H110" s="94">
        <f>G109</f>
        <v>5</v>
      </c>
      <c r="I110" s="95" t="s">
        <v>37</v>
      </c>
    </row>
    <row r="111" spans="1:9" ht="12" x14ac:dyDescent="0.2">
      <c r="A111" s="97"/>
      <c r="B111" s="269"/>
      <c r="C111" s="97"/>
      <c r="D111" s="97"/>
      <c r="E111" s="97"/>
      <c r="F111" s="98"/>
      <c r="G111" s="98"/>
      <c r="H111" s="110"/>
      <c r="I111" s="101"/>
    </row>
    <row r="112" spans="1:9" ht="96" x14ac:dyDescent="0.2">
      <c r="A112" s="91" t="str">
        <f>O.Sintético!B38</f>
        <v>3.1.04</v>
      </c>
      <c r="B112" s="268" t="s">
        <v>235</v>
      </c>
      <c r="C112" s="91"/>
      <c r="D112" s="91"/>
      <c r="E112" s="91"/>
      <c r="F112" s="93">
        <v>5</v>
      </c>
      <c r="G112" s="93">
        <v>5</v>
      </c>
      <c r="H112" s="88"/>
      <c r="I112" s="95"/>
    </row>
    <row r="113" spans="1:9" ht="12" x14ac:dyDescent="0.2">
      <c r="A113" s="91"/>
      <c r="B113" s="268"/>
      <c r="C113" s="91"/>
      <c r="D113" s="91"/>
      <c r="E113" s="91"/>
      <c r="F113" s="93"/>
      <c r="G113" s="93"/>
      <c r="H113" s="94">
        <f>G112</f>
        <v>5</v>
      </c>
      <c r="I113" s="95" t="s">
        <v>37</v>
      </c>
    </row>
    <row r="114" spans="1:9" ht="12" x14ac:dyDescent="0.2">
      <c r="A114" s="97"/>
      <c r="B114" s="269"/>
      <c r="C114" s="97"/>
      <c r="D114" s="97"/>
      <c r="E114" s="97"/>
      <c r="F114" s="98"/>
      <c r="G114" s="98"/>
      <c r="H114" s="110"/>
      <c r="I114" s="101"/>
    </row>
    <row r="115" spans="1:9" ht="120" x14ac:dyDescent="0.2">
      <c r="A115" s="91" t="s">
        <v>746</v>
      </c>
      <c r="B115" s="268" t="s">
        <v>236</v>
      </c>
      <c r="C115" s="91"/>
      <c r="D115" s="91"/>
      <c r="E115" s="91"/>
      <c r="F115" s="93">
        <v>5</v>
      </c>
      <c r="G115" s="93">
        <v>5</v>
      </c>
      <c r="H115" s="88"/>
      <c r="I115" s="95"/>
    </row>
    <row r="116" spans="1:9" ht="12" x14ac:dyDescent="0.2">
      <c r="A116" s="91"/>
      <c r="B116" s="268"/>
      <c r="C116" s="91"/>
      <c r="D116" s="91"/>
      <c r="E116" s="91"/>
      <c r="F116" s="93"/>
      <c r="G116" s="93"/>
      <c r="H116" s="94">
        <f>G115</f>
        <v>5</v>
      </c>
      <c r="I116" s="95" t="s">
        <v>37</v>
      </c>
    </row>
    <row r="117" spans="1:9" ht="12" x14ac:dyDescent="0.2">
      <c r="A117" s="97"/>
      <c r="B117" s="269"/>
      <c r="C117" s="97"/>
      <c r="D117" s="97"/>
      <c r="E117" s="97"/>
      <c r="F117" s="98"/>
      <c r="G117" s="98"/>
      <c r="H117" s="110"/>
      <c r="I117" s="101"/>
    </row>
    <row r="118" spans="1:9" ht="108" x14ac:dyDescent="0.2">
      <c r="A118" s="91" t="s">
        <v>747</v>
      </c>
      <c r="B118" s="268" t="s">
        <v>950</v>
      </c>
      <c r="C118" s="91"/>
      <c r="D118" s="91"/>
      <c r="E118" s="91"/>
      <c r="F118" s="93">
        <v>5</v>
      </c>
      <c r="G118" s="93">
        <v>5</v>
      </c>
      <c r="H118" s="88"/>
      <c r="I118" s="95"/>
    </row>
    <row r="119" spans="1:9" ht="12" x14ac:dyDescent="0.2">
      <c r="A119" s="91"/>
      <c r="B119" s="268"/>
      <c r="C119" s="91"/>
      <c r="D119" s="91"/>
      <c r="E119" s="91"/>
      <c r="F119" s="93"/>
      <c r="G119" s="93"/>
      <c r="H119" s="94">
        <f>G118</f>
        <v>5</v>
      </c>
      <c r="I119" s="95" t="s">
        <v>37</v>
      </c>
    </row>
    <row r="120" spans="1:9" ht="12" x14ac:dyDescent="0.2">
      <c r="A120" s="97"/>
      <c r="B120" s="269"/>
      <c r="C120" s="97"/>
      <c r="D120" s="97"/>
      <c r="E120" s="97"/>
      <c r="F120" s="98"/>
      <c r="G120" s="98"/>
      <c r="H120" s="110"/>
      <c r="I120" s="101"/>
    </row>
    <row r="121" spans="1:9" ht="24" x14ac:dyDescent="0.2">
      <c r="A121" s="91" t="s">
        <v>748</v>
      </c>
      <c r="B121" s="268" t="s">
        <v>237</v>
      </c>
      <c r="C121" s="91">
        <v>4</v>
      </c>
      <c r="D121" s="91">
        <v>3</v>
      </c>
      <c r="E121" s="91"/>
      <c r="F121" s="93"/>
      <c r="G121" s="93">
        <v>12</v>
      </c>
      <c r="H121" s="88"/>
      <c r="I121" s="95"/>
    </row>
    <row r="122" spans="1:9" ht="12" x14ac:dyDescent="0.2">
      <c r="A122" s="91"/>
      <c r="B122" s="268"/>
      <c r="C122" s="91"/>
      <c r="D122" s="91"/>
      <c r="E122" s="91"/>
      <c r="F122" s="93"/>
      <c r="G122" s="93"/>
      <c r="H122" s="94">
        <f>G121</f>
        <v>12</v>
      </c>
      <c r="I122" s="95" t="s">
        <v>10</v>
      </c>
    </row>
    <row r="123" spans="1:9" ht="12" x14ac:dyDescent="0.2">
      <c r="A123" s="97"/>
      <c r="B123" s="269"/>
      <c r="C123" s="97"/>
      <c r="D123" s="97"/>
      <c r="E123" s="97"/>
      <c r="F123" s="98"/>
      <c r="G123" s="98"/>
      <c r="H123" s="110"/>
      <c r="I123" s="101"/>
    </row>
    <row r="124" spans="1:9" ht="60" x14ac:dyDescent="0.2">
      <c r="A124" s="91" t="s">
        <v>749</v>
      </c>
      <c r="B124" s="268" t="s">
        <v>238</v>
      </c>
      <c r="C124" s="91">
        <v>4</v>
      </c>
      <c r="D124" s="91">
        <v>2.5</v>
      </c>
      <c r="E124" s="91"/>
      <c r="F124" s="93"/>
      <c r="G124" s="93">
        <f>C124*D124</f>
        <v>10</v>
      </c>
      <c r="H124" s="88"/>
      <c r="I124" s="95"/>
    </row>
    <row r="125" spans="1:9" ht="12" x14ac:dyDescent="0.2">
      <c r="A125" s="91"/>
      <c r="B125" s="268"/>
      <c r="C125" s="91"/>
      <c r="D125" s="91"/>
      <c r="E125" s="91"/>
      <c r="F125" s="93"/>
      <c r="G125" s="93"/>
      <c r="H125" s="94">
        <f>G124</f>
        <v>10</v>
      </c>
      <c r="I125" s="95" t="s">
        <v>10</v>
      </c>
    </row>
    <row r="126" spans="1:9" ht="12" x14ac:dyDescent="0.2">
      <c r="A126" s="97"/>
      <c r="B126" s="269"/>
      <c r="C126" s="97"/>
      <c r="D126" s="97"/>
      <c r="E126" s="97"/>
      <c r="F126" s="98"/>
      <c r="G126" s="98"/>
      <c r="H126" s="110"/>
      <c r="I126" s="101"/>
    </row>
    <row r="127" spans="1:9" ht="108" x14ac:dyDescent="0.2">
      <c r="A127" s="91" t="s">
        <v>750</v>
      </c>
      <c r="B127" s="270" t="s">
        <v>752</v>
      </c>
      <c r="C127" s="91"/>
      <c r="D127" s="91"/>
      <c r="E127" s="91"/>
      <c r="F127" s="93">
        <v>1</v>
      </c>
      <c r="G127" s="93">
        <f>F127</f>
        <v>1</v>
      </c>
      <c r="H127" s="88"/>
      <c r="I127" s="95"/>
    </row>
    <row r="128" spans="1:9" ht="12" x14ac:dyDescent="0.2">
      <c r="A128" s="91"/>
      <c r="B128" s="270"/>
      <c r="C128" s="91"/>
      <c r="D128" s="91"/>
      <c r="E128" s="91"/>
      <c r="F128" s="93"/>
      <c r="G128" s="93"/>
      <c r="H128" s="94">
        <f>G127</f>
        <v>1</v>
      </c>
      <c r="I128" s="95" t="s">
        <v>22</v>
      </c>
    </row>
    <row r="129" spans="1:9" ht="12" x14ac:dyDescent="0.2">
      <c r="A129" s="97"/>
      <c r="B129" s="269"/>
      <c r="C129" s="97"/>
      <c r="D129" s="97"/>
      <c r="E129" s="97"/>
      <c r="F129" s="98"/>
      <c r="G129" s="98"/>
      <c r="H129" s="110"/>
      <c r="I129" s="101"/>
    </row>
    <row r="130" spans="1:9" ht="72" x14ac:dyDescent="0.2">
      <c r="A130" s="91" t="s">
        <v>1084</v>
      </c>
      <c r="B130" s="270" t="s">
        <v>754</v>
      </c>
      <c r="C130" s="91"/>
      <c r="D130" s="91"/>
      <c r="E130" s="91"/>
      <c r="F130" s="93">
        <v>1</v>
      </c>
      <c r="G130" s="93">
        <f>F130</f>
        <v>1</v>
      </c>
      <c r="H130" s="88"/>
      <c r="I130" s="95"/>
    </row>
    <row r="131" spans="1:9" ht="12" x14ac:dyDescent="0.2">
      <c r="A131" s="91"/>
      <c r="B131" s="270"/>
      <c r="C131" s="91"/>
      <c r="D131" s="91"/>
      <c r="E131" s="91"/>
      <c r="F131" s="93"/>
      <c r="G131" s="93"/>
      <c r="H131" s="94">
        <f>G130</f>
        <v>1</v>
      </c>
      <c r="I131" s="95" t="s">
        <v>22</v>
      </c>
    </row>
    <row r="132" spans="1:9" ht="12" x14ac:dyDescent="0.2">
      <c r="A132" s="97"/>
      <c r="B132" s="269"/>
      <c r="C132" s="97"/>
      <c r="D132" s="97"/>
      <c r="E132" s="97"/>
      <c r="F132" s="98"/>
      <c r="G132" s="98"/>
      <c r="H132" s="110"/>
      <c r="I132" s="101"/>
    </row>
    <row r="133" spans="1:9" ht="108" x14ac:dyDescent="0.2">
      <c r="A133" s="91" t="s">
        <v>751</v>
      </c>
      <c r="B133" s="268" t="s">
        <v>241</v>
      </c>
      <c r="C133" s="91"/>
      <c r="D133" s="91"/>
      <c r="E133" s="91"/>
      <c r="F133" s="93">
        <v>1</v>
      </c>
      <c r="G133" s="93">
        <f>F133</f>
        <v>1</v>
      </c>
      <c r="H133" s="88"/>
      <c r="I133" s="95"/>
    </row>
    <row r="134" spans="1:9" ht="12" x14ac:dyDescent="0.2">
      <c r="A134" s="91"/>
      <c r="B134" s="268"/>
      <c r="C134" s="91"/>
      <c r="D134" s="91"/>
      <c r="E134" s="91"/>
      <c r="F134" s="93"/>
      <c r="G134" s="93"/>
      <c r="H134" s="94">
        <f>G133</f>
        <v>1</v>
      </c>
      <c r="I134" s="95" t="s">
        <v>22</v>
      </c>
    </row>
    <row r="135" spans="1:9" ht="12" x14ac:dyDescent="0.2">
      <c r="A135" s="97"/>
      <c r="B135" s="269"/>
      <c r="C135" s="97"/>
      <c r="D135" s="97"/>
      <c r="E135" s="97"/>
      <c r="F135" s="98"/>
      <c r="G135" s="98"/>
      <c r="H135" s="110"/>
      <c r="I135" s="101"/>
    </row>
    <row r="136" spans="1:9" ht="48" x14ac:dyDescent="0.2">
      <c r="A136" s="91" t="s">
        <v>753</v>
      </c>
      <c r="B136" s="268" t="s">
        <v>755</v>
      </c>
      <c r="C136" s="91"/>
      <c r="D136" s="91"/>
      <c r="E136" s="91"/>
      <c r="F136" s="93">
        <v>1</v>
      </c>
      <c r="G136" s="93">
        <f>F136</f>
        <v>1</v>
      </c>
      <c r="H136" s="88"/>
      <c r="I136" s="95"/>
    </row>
    <row r="137" spans="1:9" ht="12" x14ac:dyDescent="0.2">
      <c r="A137" s="91"/>
      <c r="B137" s="268"/>
      <c r="C137" s="91"/>
      <c r="D137" s="91"/>
      <c r="E137" s="91"/>
      <c r="F137" s="93"/>
      <c r="G137" s="93"/>
      <c r="H137" s="94">
        <f>G136</f>
        <v>1</v>
      </c>
      <c r="I137" s="95" t="s">
        <v>22</v>
      </c>
    </row>
    <row r="138" spans="1:9" ht="12" x14ac:dyDescent="0.2">
      <c r="A138" s="97"/>
      <c r="B138" s="269"/>
      <c r="C138" s="97"/>
      <c r="D138" s="97"/>
      <c r="E138" s="97"/>
      <c r="F138" s="98"/>
      <c r="G138" s="98"/>
      <c r="H138" s="110"/>
      <c r="I138" s="101"/>
    </row>
    <row r="139" spans="1:9" ht="36" x14ac:dyDescent="0.2">
      <c r="A139" s="106" t="s">
        <v>1085</v>
      </c>
      <c r="B139" s="264" t="s">
        <v>226</v>
      </c>
      <c r="C139" s="91"/>
      <c r="D139" s="91"/>
      <c r="E139" s="91"/>
      <c r="F139" s="93"/>
      <c r="G139" s="93">
        <v>4</v>
      </c>
      <c r="H139" s="88"/>
      <c r="I139" s="95"/>
    </row>
    <row r="140" spans="1:9" ht="12" x14ac:dyDescent="0.2">
      <c r="A140" s="106"/>
      <c r="B140" s="264"/>
      <c r="C140" s="91"/>
      <c r="D140" s="91"/>
      <c r="E140" s="91"/>
      <c r="F140" s="93"/>
      <c r="G140" s="93"/>
      <c r="H140" s="94">
        <f>G139</f>
        <v>4</v>
      </c>
      <c r="I140" s="95" t="s">
        <v>22</v>
      </c>
    </row>
    <row r="141" spans="1:9" ht="12" x14ac:dyDescent="0.2">
      <c r="A141" s="109"/>
      <c r="B141" s="266"/>
      <c r="C141" s="97"/>
      <c r="D141" s="97"/>
      <c r="E141" s="97"/>
      <c r="F141" s="98"/>
      <c r="G141" s="98"/>
      <c r="H141" s="110"/>
      <c r="I141" s="101"/>
    </row>
    <row r="142" spans="1:9" ht="12" x14ac:dyDescent="0.2">
      <c r="A142" s="95" t="s">
        <v>756</v>
      </c>
      <c r="B142" s="271" t="s">
        <v>757</v>
      </c>
      <c r="C142" s="104"/>
      <c r="D142" s="104"/>
      <c r="E142" s="104"/>
      <c r="F142" s="104"/>
      <c r="G142" s="104"/>
      <c r="H142" s="88"/>
      <c r="I142" s="104"/>
    </row>
    <row r="143" spans="1:9" ht="12" x14ac:dyDescent="0.2">
      <c r="A143" s="91" t="str">
        <f>O.Sintético!B48</f>
        <v>3.2.01</v>
      </c>
      <c r="B143" s="272" t="s">
        <v>759</v>
      </c>
      <c r="C143" s="112"/>
      <c r="D143" s="112"/>
      <c r="E143" s="112"/>
      <c r="F143" s="93"/>
      <c r="G143" s="93"/>
      <c r="H143" s="88"/>
      <c r="I143" s="104"/>
    </row>
    <row r="144" spans="1:9" ht="12" x14ac:dyDescent="0.2">
      <c r="A144" s="91"/>
      <c r="B144" s="272" t="s">
        <v>760</v>
      </c>
      <c r="C144" s="112">
        <f>14.31+5.66</f>
        <v>19.97</v>
      </c>
      <c r="D144" s="112">
        <v>13.35</v>
      </c>
      <c r="E144" s="112"/>
      <c r="F144" s="93"/>
      <c r="G144" s="93">
        <f>C144*D144</f>
        <v>266.59949999999998</v>
      </c>
      <c r="H144" s="88"/>
      <c r="I144" s="104"/>
    </row>
    <row r="145" spans="1:9" ht="12" x14ac:dyDescent="0.2">
      <c r="A145" s="91"/>
      <c r="B145" s="272" t="s">
        <v>761</v>
      </c>
      <c r="C145" s="112">
        <v>19.97</v>
      </c>
      <c r="D145" s="112">
        <v>8.4</v>
      </c>
      <c r="E145" s="112"/>
      <c r="F145" s="93"/>
      <c r="G145" s="93">
        <f>C145*D145</f>
        <v>167.74799999999999</v>
      </c>
      <c r="H145" s="88"/>
      <c r="I145" s="104"/>
    </row>
    <row r="146" spans="1:9" ht="12" x14ac:dyDescent="0.2">
      <c r="A146" s="91"/>
      <c r="B146" s="272" t="s">
        <v>762</v>
      </c>
      <c r="C146" s="112">
        <v>2.85</v>
      </c>
      <c r="D146" s="112">
        <v>2.2000000000000002</v>
      </c>
      <c r="E146" s="112"/>
      <c r="F146" s="93"/>
      <c r="G146" s="93">
        <f>-C146*D146</f>
        <v>-6.2700000000000005</v>
      </c>
      <c r="H146" s="88"/>
      <c r="I146" s="104"/>
    </row>
    <row r="147" spans="1:9" ht="12" x14ac:dyDescent="0.2">
      <c r="A147" s="91"/>
      <c r="B147" s="272"/>
      <c r="C147" s="112"/>
      <c r="D147" s="112"/>
      <c r="E147" s="112"/>
      <c r="F147" s="93"/>
      <c r="G147" s="93"/>
      <c r="H147" s="94">
        <f>G144+G145+G146</f>
        <v>428.07749999999999</v>
      </c>
      <c r="I147" s="113" t="s">
        <v>10</v>
      </c>
    </row>
    <row r="148" spans="1:9" ht="12" x14ac:dyDescent="0.2">
      <c r="A148" s="97"/>
      <c r="B148" s="269"/>
      <c r="C148" s="97"/>
      <c r="D148" s="97"/>
      <c r="E148" s="97"/>
      <c r="F148" s="98"/>
      <c r="G148" s="98"/>
      <c r="H148" s="110"/>
      <c r="I148" s="101"/>
    </row>
    <row r="149" spans="1:9" ht="12" x14ac:dyDescent="0.2">
      <c r="A149" s="91" t="str">
        <f>O.Sintético!B49</f>
        <v>3.2.02</v>
      </c>
      <c r="B149" s="272" t="s">
        <v>763</v>
      </c>
      <c r="C149" s="112"/>
      <c r="D149" s="112"/>
      <c r="E149" s="112"/>
      <c r="F149" s="93"/>
      <c r="G149" s="93"/>
      <c r="H149" s="88"/>
      <c r="I149" s="113"/>
    </row>
    <row r="150" spans="1:9" ht="12" x14ac:dyDescent="0.2">
      <c r="A150" s="91"/>
      <c r="B150" s="272" t="s">
        <v>760</v>
      </c>
      <c r="C150" s="112">
        <f>14.31+5.66</f>
        <v>19.97</v>
      </c>
      <c r="D150" s="112">
        <v>13.35</v>
      </c>
      <c r="E150" s="112"/>
      <c r="F150" s="93"/>
      <c r="G150" s="93">
        <f>C150*D150</f>
        <v>266.59949999999998</v>
      </c>
      <c r="H150" s="88"/>
      <c r="I150" s="104"/>
    </row>
    <row r="151" spans="1:9" ht="12" x14ac:dyDescent="0.2">
      <c r="A151" s="91"/>
      <c r="B151" s="272" t="s">
        <v>761</v>
      </c>
      <c r="C151" s="112">
        <v>19.97</v>
      </c>
      <c r="D151" s="112">
        <v>8.4</v>
      </c>
      <c r="E151" s="112"/>
      <c r="F151" s="93"/>
      <c r="G151" s="93">
        <f>C151*D151</f>
        <v>167.74799999999999</v>
      </c>
      <c r="H151" s="88"/>
      <c r="I151" s="104"/>
    </row>
    <row r="152" spans="1:9" ht="12" x14ac:dyDescent="0.2">
      <c r="A152" s="91"/>
      <c r="B152" s="272"/>
      <c r="C152" s="112"/>
      <c r="D152" s="112"/>
      <c r="E152" s="112"/>
      <c r="F152" s="93"/>
      <c r="G152" s="93"/>
      <c r="H152" s="94">
        <f>G150+G151</f>
        <v>434.34749999999997</v>
      </c>
      <c r="I152" s="113" t="s">
        <v>10</v>
      </c>
    </row>
    <row r="153" spans="1:9" ht="12" x14ac:dyDescent="0.2">
      <c r="A153" s="97"/>
      <c r="B153" s="269"/>
      <c r="C153" s="97"/>
      <c r="D153" s="97"/>
      <c r="E153" s="97"/>
      <c r="F153" s="98"/>
      <c r="G153" s="98"/>
      <c r="H153" s="110"/>
      <c r="I153" s="101"/>
    </row>
    <row r="154" spans="1:9" ht="12" x14ac:dyDescent="0.2">
      <c r="A154" s="91" t="str">
        <f>O.Sintético!B50</f>
        <v>3.2.03</v>
      </c>
      <c r="B154" s="272" t="s">
        <v>764</v>
      </c>
      <c r="C154" s="112"/>
      <c r="D154" s="112"/>
      <c r="E154" s="112"/>
      <c r="F154" s="93"/>
      <c r="G154" s="93"/>
      <c r="H154" s="88"/>
      <c r="I154" s="113"/>
    </row>
    <row r="155" spans="1:9" ht="12" x14ac:dyDescent="0.2">
      <c r="A155" s="91"/>
      <c r="B155" s="272" t="s">
        <v>738</v>
      </c>
      <c r="C155" s="112">
        <v>6.3</v>
      </c>
      <c r="D155" s="112">
        <v>15</v>
      </c>
      <c r="E155" s="112"/>
      <c r="F155" s="93"/>
      <c r="G155" s="93">
        <f>C155*D155</f>
        <v>94.5</v>
      </c>
      <c r="H155" s="88"/>
      <c r="I155" s="113"/>
    </row>
    <row r="156" spans="1:9" ht="12" x14ac:dyDescent="0.2">
      <c r="A156" s="91"/>
      <c r="B156" s="272" t="s">
        <v>739</v>
      </c>
      <c r="C156" s="112">
        <v>5.8</v>
      </c>
      <c r="D156" s="112">
        <v>15</v>
      </c>
      <c r="E156" s="112"/>
      <c r="F156" s="93"/>
      <c r="G156" s="93">
        <f>C156*D156</f>
        <v>87</v>
      </c>
      <c r="H156" s="88"/>
      <c r="I156" s="113"/>
    </row>
    <row r="157" spans="1:9" ht="12" x14ac:dyDescent="0.2">
      <c r="A157" s="91"/>
      <c r="B157" s="272" t="s">
        <v>765</v>
      </c>
      <c r="C157" s="112">
        <v>0.5</v>
      </c>
      <c r="D157" s="112">
        <v>25</v>
      </c>
      <c r="E157" s="112"/>
      <c r="F157" s="93"/>
      <c r="G157" s="93">
        <f>C157*D157</f>
        <v>12.5</v>
      </c>
      <c r="H157" s="88"/>
      <c r="I157" s="113"/>
    </row>
    <row r="158" spans="1:9" ht="12" x14ac:dyDescent="0.2">
      <c r="A158" s="91"/>
      <c r="B158" s="272"/>
      <c r="C158" s="112"/>
      <c r="D158" s="112"/>
      <c r="E158" s="112"/>
      <c r="F158" s="93"/>
      <c r="G158" s="93"/>
      <c r="H158" s="94">
        <f>G155+G157+G156</f>
        <v>194</v>
      </c>
      <c r="I158" s="113" t="s">
        <v>10</v>
      </c>
    </row>
    <row r="159" spans="1:9" ht="12" x14ac:dyDescent="0.2">
      <c r="A159" s="97"/>
      <c r="B159" s="269"/>
      <c r="C159" s="97"/>
      <c r="D159" s="97"/>
      <c r="E159" s="97"/>
      <c r="F159" s="98"/>
      <c r="G159" s="98"/>
      <c r="H159" s="110"/>
      <c r="I159" s="101"/>
    </row>
    <row r="160" spans="1:9" ht="24" x14ac:dyDescent="0.2">
      <c r="A160" s="91" t="str">
        <f>O.Sintético!B51</f>
        <v>3.2.04</v>
      </c>
      <c r="B160" s="272" t="s">
        <v>766</v>
      </c>
      <c r="C160" s="112"/>
      <c r="D160" s="112"/>
      <c r="E160" s="112"/>
      <c r="F160" s="114"/>
      <c r="G160" s="114"/>
      <c r="H160" s="88"/>
      <c r="I160" s="113"/>
    </row>
    <row r="161" spans="1:9" ht="12" x14ac:dyDescent="0.2">
      <c r="A161" s="91"/>
      <c r="B161" s="272" t="s">
        <v>767</v>
      </c>
      <c r="C161" s="115">
        <f>(4.35+7.3+3.6+3.15+0.15+0.9+10.2+3.3+3.3+3.3+2+6.4+3.5+1.9+1+1+3.3+2+4.5+7.6+2.8+12.8+4.75+2+10)*1.1</f>
        <v>115.60999999999997</v>
      </c>
      <c r="D161" s="115">
        <v>0.15</v>
      </c>
      <c r="E161" s="115">
        <v>2.85</v>
      </c>
      <c r="F161" s="115"/>
      <c r="G161" s="115">
        <f>C161*D161*E161</f>
        <v>49.42327499999999</v>
      </c>
      <c r="H161" s="88"/>
      <c r="I161" s="113"/>
    </row>
    <row r="162" spans="1:9" ht="12" x14ac:dyDescent="0.2">
      <c r="A162" s="91"/>
      <c r="B162" s="272" t="s">
        <v>768</v>
      </c>
      <c r="C162" s="115">
        <f>(3.2+4.3+1+19.1+4.5+3+3+2.2+2.6+5.4+7.45)*1.1</f>
        <v>61.32500000000001</v>
      </c>
      <c r="D162" s="115">
        <v>0.15</v>
      </c>
      <c r="E162" s="115">
        <v>2.85</v>
      </c>
      <c r="F162" s="115"/>
      <c r="G162" s="115">
        <f>C162*D162*E162</f>
        <v>26.216437500000001</v>
      </c>
      <c r="H162" s="88"/>
      <c r="I162" s="113"/>
    </row>
    <row r="163" spans="1:9" ht="12" x14ac:dyDescent="0.2">
      <c r="A163" s="91"/>
      <c r="B163" s="272" t="s">
        <v>769</v>
      </c>
      <c r="C163" s="115">
        <v>6.95</v>
      </c>
      <c r="D163" s="115">
        <v>0.15</v>
      </c>
      <c r="E163" s="115">
        <v>2.85</v>
      </c>
      <c r="F163" s="115"/>
      <c r="G163" s="115">
        <f>C163*D163*E163</f>
        <v>2.9711250000000002</v>
      </c>
      <c r="H163" s="88"/>
      <c r="I163" s="113"/>
    </row>
    <row r="164" spans="1:9" ht="12" x14ac:dyDescent="0.2">
      <c r="A164" s="91"/>
      <c r="B164" s="272" t="s">
        <v>770</v>
      </c>
      <c r="C164" s="112">
        <v>8</v>
      </c>
      <c r="D164" s="115">
        <v>0.15</v>
      </c>
      <c r="E164" s="112">
        <v>3</v>
      </c>
      <c r="F164" s="114"/>
      <c r="G164" s="115">
        <f>C164*D164*E164</f>
        <v>3.5999999999999996</v>
      </c>
      <c r="H164" s="88"/>
      <c r="I164" s="113"/>
    </row>
    <row r="165" spans="1:9" ht="12" x14ac:dyDescent="0.2">
      <c r="A165" s="91"/>
      <c r="B165" s="272"/>
      <c r="C165" s="112"/>
      <c r="D165" s="112"/>
      <c r="E165" s="112"/>
      <c r="F165" s="114"/>
      <c r="G165" s="114"/>
      <c r="H165" s="116">
        <f>SUM(G161:G164)</f>
        <v>82.210837499999982</v>
      </c>
      <c r="I165" s="113" t="s">
        <v>10</v>
      </c>
    </row>
    <row r="166" spans="1:9" ht="12" x14ac:dyDescent="0.2">
      <c r="A166" s="97"/>
      <c r="B166" s="269"/>
      <c r="C166" s="97"/>
      <c r="D166" s="97"/>
      <c r="E166" s="97"/>
      <c r="F166" s="98"/>
      <c r="G166" s="98"/>
      <c r="H166" s="110"/>
      <c r="I166" s="101"/>
    </row>
    <row r="167" spans="1:9" ht="12" x14ac:dyDescent="0.2">
      <c r="A167" s="91" t="str">
        <f>O.Sintético!B52</f>
        <v>3.2.05</v>
      </c>
      <c r="B167" s="272" t="s">
        <v>771</v>
      </c>
      <c r="C167" s="112"/>
      <c r="D167" s="112"/>
      <c r="E167" s="112"/>
      <c r="F167" s="93"/>
      <c r="G167" s="93">
        <v>21</v>
      </c>
      <c r="H167" s="88"/>
      <c r="I167" s="113"/>
    </row>
    <row r="168" spans="1:9" ht="12" x14ac:dyDescent="0.2">
      <c r="A168" s="91"/>
      <c r="B168" s="272"/>
      <c r="C168" s="112"/>
      <c r="D168" s="112"/>
      <c r="E168" s="112"/>
      <c r="F168" s="93"/>
      <c r="G168" s="93"/>
      <c r="H168" s="94">
        <f>G167</f>
        <v>21</v>
      </c>
      <c r="I168" s="113" t="s">
        <v>256</v>
      </c>
    </row>
    <row r="169" spans="1:9" ht="12" x14ac:dyDescent="0.2">
      <c r="A169" s="97"/>
      <c r="B169" s="269"/>
      <c r="C169" s="97"/>
      <c r="D169" s="97"/>
      <c r="E169" s="97"/>
      <c r="F169" s="98"/>
      <c r="G169" s="98"/>
      <c r="H169" s="110"/>
      <c r="I169" s="101"/>
    </row>
    <row r="170" spans="1:9" ht="24" x14ac:dyDescent="0.2">
      <c r="A170" s="91" t="str">
        <f>O.Sintético!B53</f>
        <v>3.2.06</v>
      </c>
      <c r="B170" s="272" t="s">
        <v>772</v>
      </c>
      <c r="C170" s="112"/>
      <c r="D170" s="112"/>
      <c r="E170" s="112"/>
      <c r="F170" s="93"/>
      <c r="G170" s="93"/>
      <c r="H170" s="88"/>
      <c r="I170" s="113"/>
    </row>
    <row r="171" spans="1:9" ht="12" x14ac:dyDescent="0.2">
      <c r="A171" s="91"/>
      <c r="B171" s="272" t="s">
        <v>761</v>
      </c>
      <c r="C171" s="112">
        <v>19.97</v>
      </c>
      <c r="D171" s="112">
        <v>8.4</v>
      </c>
      <c r="E171" s="112"/>
      <c r="F171" s="93"/>
      <c r="G171" s="93">
        <f>C171*D171</f>
        <v>167.74799999999999</v>
      </c>
      <c r="H171" s="88"/>
      <c r="I171" s="104"/>
    </row>
    <row r="172" spans="1:9" ht="12" x14ac:dyDescent="0.2">
      <c r="A172" s="91"/>
      <c r="B172" s="272" t="s">
        <v>770</v>
      </c>
      <c r="C172" s="112">
        <v>4</v>
      </c>
      <c r="D172" s="112">
        <v>6</v>
      </c>
      <c r="E172" s="112"/>
      <c r="F172" s="93"/>
      <c r="G172" s="93">
        <f>C172*D172</f>
        <v>24</v>
      </c>
      <c r="H172" s="88"/>
      <c r="I172" s="104"/>
    </row>
    <row r="173" spans="1:9" ht="12" x14ac:dyDescent="0.2">
      <c r="A173" s="91"/>
      <c r="B173" s="272"/>
      <c r="C173" s="112"/>
      <c r="D173" s="112"/>
      <c r="E173" s="112"/>
      <c r="F173" s="93"/>
      <c r="G173" s="93"/>
      <c r="H173" s="94">
        <f>G171+G172</f>
        <v>191.74799999999999</v>
      </c>
      <c r="I173" s="113" t="s">
        <v>10</v>
      </c>
    </row>
    <row r="174" spans="1:9" ht="12" x14ac:dyDescent="0.2">
      <c r="A174" s="97"/>
      <c r="B174" s="269"/>
      <c r="C174" s="97"/>
      <c r="D174" s="97"/>
      <c r="E174" s="97"/>
      <c r="F174" s="98"/>
      <c r="G174" s="98"/>
      <c r="H174" s="110"/>
      <c r="I174" s="101"/>
    </row>
    <row r="175" spans="1:9" ht="24" x14ac:dyDescent="0.2">
      <c r="A175" s="91" t="str">
        <f>O.Sintético!B54</f>
        <v>3.2.07</v>
      </c>
      <c r="B175" s="272" t="s">
        <v>773</v>
      </c>
      <c r="C175" s="112"/>
      <c r="D175" s="112"/>
      <c r="E175" s="112"/>
      <c r="F175" s="93"/>
      <c r="G175" s="93"/>
      <c r="H175" s="88"/>
      <c r="I175" s="113"/>
    </row>
    <row r="176" spans="1:9" ht="12" x14ac:dyDescent="0.2">
      <c r="A176" s="91"/>
      <c r="B176" s="272" t="s">
        <v>761</v>
      </c>
      <c r="C176" s="112">
        <v>19.97</v>
      </c>
      <c r="D176" s="112">
        <v>8.4</v>
      </c>
      <c r="E176" s="112"/>
      <c r="F176" s="93"/>
      <c r="G176" s="93">
        <f>C176*D176</f>
        <v>167.74799999999999</v>
      </c>
      <c r="H176" s="88"/>
      <c r="I176" s="104"/>
    </row>
    <row r="177" spans="1:9" ht="12" x14ac:dyDescent="0.2">
      <c r="A177" s="91"/>
      <c r="B177" s="272" t="s">
        <v>770</v>
      </c>
      <c r="C177" s="112">
        <v>4</v>
      </c>
      <c r="D177" s="112">
        <v>6</v>
      </c>
      <c r="E177" s="112"/>
      <c r="F177" s="93"/>
      <c r="G177" s="93">
        <f>C177*D177</f>
        <v>24</v>
      </c>
      <c r="H177" s="88"/>
      <c r="I177" s="104"/>
    </row>
    <row r="178" spans="1:9" ht="12" x14ac:dyDescent="0.2">
      <c r="A178" s="91"/>
      <c r="B178" s="272"/>
      <c r="C178" s="112"/>
      <c r="D178" s="112"/>
      <c r="E178" s="112"/>
      <c r="F178" s="93"/>
      <c r="G178" s="93"/>
      <c r="H178" s="94">
        <f>G176+G177</f>
        <v>191.74799999999999</v>
      </c>
      <c r="I178" s="113" t="s">
        <v>10</v>
      </c>
    </row>
    <row r="179" spans="1:9" ht="12" x14ac:dyDescent="0.2">
      <c r="A179" s="97"/>
      <c r="B179" s="269"/>
      <c r="C179" s="97"/>
      <c r="D179" s="97"/>
      <c r="E179" s="97"/>
      <c r="F179" s="98"/>
      <c r="G179" s="98"/>
      <c r="H179" s="110"/>
      <c r="I179" s="101"/>
    </row>
    <row r="180" spans="1:9" ht="24" x14ac:dyDescent="0.2">
      <c r="A180" s="91" t="str">
        <f>O.Sintético!B55</f>
        <v>3.2.08</v>
      </c>
      <c r="B180" s="272" t="s">
        <v>259</v>
      </c>
      <c r="C180" s="112"/>
      <c r="D180" s="112"/>
      <c r="E180" s="112"/>
      <c r="F180" s="93"/>
      <c r="G180" s="93"/>
      <c r="H180" s="88"/>
      <c r="I180" s="113"/>
    </row>
    <row r="181" spans="1:9" ht="12" x14ac:dyDescent="0.2">
      <c r="A181" s="91"/>
      <c r="B181" s="272" t="s">
        <v>774</v>
      </c>
      <c r="C181" s="112">
        <v>11</v>
      </c>
      <c r="D181" s="112"/>
      <c r="E181" s="112">
        <v>2.5</v>
      </c>
      <c r="F181" s="93"/>
      <c r="G181" s="93">
        <f>C181*E181</f>
        <v>27.5</v>
      </c>
      <c r="H181" s="88"/>
      <c r="I181" s="113"/>
    </row>
    <row r="182" spans="1:9" ht="12" x14ac:dyDescent="0.2">
      <c r="A182" s="91"/>
      <c r="B182" s="272" t="s">
        <v>775</v>
      </c>
      <c r="C182" s="112">
        <f>2.3+1.8+1.8+2.3</f>
        <v>8.1999999999999993</v>
      </c>
      <c r="D182" s="112"/>
      <c r="E182" s="112">
        <v>2.5</v>
      </c>
      <c r="F182" s="93"/>
      <c r="G182" s="93">
        <f>C182*E182</f>
        <v>20.5</v>
      </c>
      <c r="H182" s="88"/>
      <c r="I182" s="113"/>
    </row>
    <row r="183" spans="1:9" ht="12" x14ac:dyDescent="0.2">
      <c r="A183" s="91"/>
      <c r="B183" s="272" t="s">
        <v>776</v>
      </c>
      <c r="C183" s="112">
        <f>1.5+1.5+1.8+1</f>
        <v>5.8</v>
      </c>
      <c r="D183" s="112"/>
      <c r="E183" s="112">
        <v>2.5</v>
      </c>
      <c r="F183" s="93"/>
      <c r="G183" s="93">
        <f>C183*E183</f>
        <v>14.5</v>
      </c>
      <c r="H183" s="88"/>
      <c r="I183" s="113"/>
    </row>
    <row r="184" spans="1:9" ht="12" x14ac:dyDescent="0.2">
      <c r="A184" s="91"/>
      <c r="B184" s="272"/>
      <c r="C184" s="112"/>
      <c r="D184" s="112"/>
      <c r="E184" s="112"/>
      <c r="F184" s="93"/>
      <c r="G184" s="93"/>
      <c r="H184" s="94">
        <f>G182+G183+G181</f>
        <v>62.5</v>
      </c>
      <c r="I184" s="113" t="s">
        <v>10</v>
      </c>
    </row>
    <row r="185" spans="1:9" ht="12" x14ac:dyDescent="0.2">
      <c r="A185" s="97"/>
      <c r="B185" s="269"/>
      <c r="C185" s="97"/>
      <c r="D185" s="97"/>
      <c r="E185" s="97"/>
      <c r="F185" s="98"/>
      <c r="G185" s="98"/>
      <c r="H185" s="110"/>
      <c r="I185" s="101"/>
    </row>
    <row r="186" spans="1:9" ht="12" x14ac:dyDescent="0.2">
      <c r="A186" s="91" t="str">
        <f>O.Sintético!B56</f>
        <v>3.2.09</v>
      </c>
      <c r="B186" s="272" t="s">
        <v>777</v>
      </c>
      <c r="C186" s="112"/>
      <c r="D186" s="112"/>
      <c r="E186" s="112"/>
      <c r="F186" s="93"/>
      <c r="G186" s="93">
        <v>8</v>
      </c>
      <c r="H186" s="88"/>
      <c r="I186" s="113"/>
    </row>
    <row r="187" spans="1:9" ht="12" x14ac:dyDescent="0.2">
      <c r="A187" s="91"/>
      <c r="B187" s="272"/>
      <c r="C187" s="112"/>
      <c r="D187" s="112"/>
      <c r="E187" s="112"/>
      <c r="F187" s="93"/>
      <c r="G187" s="93"/>
      <c r="H187" s="94">
        <f>G186</f>
        <v>8</v>
      </c>
      <c r="I187" s="113" t="s">
        <v>256</v>
      </c>
    </row>
    <row r="188" spans="1:9" ht="12" x14ac:dyDescent="0.2">
      <c r="A188" s="97"/>
      <c r="B188" s="269"/>
      <c r="C188" s="97"/>
      <c r="D188" s="97"/>
      <c r="E188" s="97"/>
      <c r="F188" s="98"/>
      <c r="G188" s="98"/>
      <c r="H188" s="110"/>
      <c r="I188" s="101"/>
    </row>
    <row r="189" spans="1:9" ht="36" x14ac:dyDescent="0.2">
      <c r="A189" s="91" t="str">
        <f>O.Sintético!B57</f>
        <v>3.2.10</v>
      </c>
      <c r="B189" s="272" t="s">
        <v>778</v>
      </c>
      <c r="C189" s="112"/>
      <c r="D189" s="112"/>
      <c r="E189" s="112"/>
      <c r="F189" s="93"/>
      <c r="G189" s="93"/>
      <c r="H189" s="117"/>
      <c r="I189" s="113"/>
    </row>
    <row r="190" spans="1:9" ht="12" x14ac:dyDescent="0.2">
      <c r="A190" s="91"/>
      <c r="B190" s="272"/>
      <c r="C190" s="112"/>
      <c r="D190" s="112"/>
      <c r="E190" s="112"/>
      <c r="F190" s="93"/>
      <c r="G190" s="93"/>
      <c r="H190" s="116">
        <f>((H147*0.025)+(H152*0.01)+(H158*0.03)+(H165)+(H173*0.02*2)+(H184*0.01))*1.3</f>
        <v>144.782521</v>
      </c>
      <c r="I190" s="113" t="s">
        <v>24</v>
      </c>
    </row>
    <row r="191" spans="1:9" ht="12" x14ac:dyDescent="0.2">
      <c r="A191" s="97"/>
      <c r="B191" s="269"/>
      <c r="C191" s="97"/>
      <c r="D191" s="97"/>
      <c r="E191" s="97"/>
      <c r="F191" s="98"/>
      <c r="G191" s="98"/>
      <c r="H191" s="110"/>
      <c r="I191" s="101"/>
    </row>
    <row r="192" spans="1:9" ht="24" x14ac:dyDescent="0.2">
      <c r="A192" s="91" t="str">
        <f>O.Sintético!B58</f>
        <v>3.2.11</v>
      </c>
      <c r="B192" s="268" t="s">
        <v>262</v>
      </c>
      <c r="C192" s="112"/>
      <c r="D192" s="112"/>
      <c r="E192" s="112"/>
      <c r="F192" s="93"/>
      <c r="G192" s="93">
        <v>1</v>
      </c>
      <c r="H192" s="88"/>
      <c r="I192" s="95"/>
    </row>
    <row r="193" spans="1:9" ht="12" x14ac:dyDescent="0.2">
      <c r="A193" s="118"/>
      <c r="B193" s="273"/>
      <c r="C193" s="118"/>
      <c r="D193" s="118"/>
      <c r="E193" s="118"/>
      <c r="F193" s="107"/>
      <c r="G193" s="107"/>
      <c r="H193" s="119">
        <v>1</v>
      </c>
      <c r="I193" s="104" t="s">
        <v>256</v>
      </c>
    </row>
    <row r="194" spans="1:9" ht="12" x14ac:dyDescent="0.2">
      <c r="A194" s="97"/>
      <c r="B194" s="269"/>
      <c r="C194" s="97"/>
      <c r="D194" s="97"/>
      <c r="E194" s="97"/>
      <c r="F194" s="98"/>
      <c r="G194" s="98"/>
      <c r="H194" s="110"/>
      <c r="I194" s="101"/>
    </row>
    <row r="195" spans="1:9" ht="36" x14ac:dyDescent="0.2">
      <c r="A195" s="91" t="str">
        <f>O.Sintético!B59</f>
        <v>3.2.12</v>
      </c>
      <c r="B195" s="268" t="str">
        <f>O.Sintético!G59</f>
        <v>RETIRADA E REASSENTAMENTO DE MURAL DE CERAMICA EXISTENTE NA FACHADA, COM REAPROVEITAMENTO DO MATERIAL</v>
      </c>
      <c r="C195" s="112"/>
      <c r="D195" s="112"/>
      <c r="E195" s="112"/>
      <c r="F195" s="93"/>
      <c r="G195" s="93">
        <v>1</v>
      </c>
      <c r="H195" s="88"/>
      <c r="I195" s="113"/>
    </row>
    <row r="196" spans="1:9" ht="12" x14ac:dyDescent="0.2">
      <c r="A196" s="91"/>
      <c r="B196" s="268"/>
      <c r="C196" s="112"/>
      <c r="D196" s="112"/>
      <c r="E196" s="112"/>
      <c r="F196" s="93"/>
      <c r="G196" s="93"/>
      <c r="H196" s="94">
        <f>G195</f>
        <v>1</v>
      </c>
      <c r="I196" s="104" t="s">
        <v>256</v>
      </c>
    </row>
    <row r="197" spans="1:9" ht="12" x14ac:dyDescent="0.2">
      <c r="A197" s="97"/>
      <c r="B197" s="269"/>
      <c r="C197" s="97"/>
      <c r="D197" s="97"/>
      <c r="E197" s="97"/>
      <c r="F197" s="98"/>
      <c r="G197" s="98"/>
      <c r="H197" s="110"/>
      <c r="I197" s="101"/>
    </row>
    <row r="198" spans="1:9" ht="12" x14ac:dyDescent="0.2">
      <c r="A198" s="91" t="str">
        <f>O.Sintético!B60</f>
        <v>3.2.13</v>
      </c>
      <c r="B198" s="268" t="s">
        <v>263</v>
      </c>
      <c r="C198" s="112"/>
      <c r="D198" s="112"/>
      <c r="E198" s="112"/>
      <c r="F198" s="93"/>
      <c r="G198" s="93">
        <v>24.37</v>
      </c>
      <c r="H198" s="88"/>
      <c r="I198" s="113"/>
    </row>
    <row r="199" spans="1:9" ht="12" x14ac:dyDescent="0.2">
      <c r="A199" s="91"/>
      <c r="B199" s="268"/>
      <c r="C199" s="112"/>
      <c r="D199" s="112"/>
      <c r="E199" s="112"/>
      <c r="F199" s="93"/>
      <c r="G199" s="93"/>
      <c r="H199" s="94">
        <f>G198</f>
        <v>24.37</v>
      </c>
      <c r="I199" s="104" t="s">
        <v>8</v>
      </c>
    </row>
    <row r="200" spans="1:9" ht="12" x14ac:dyDescent="0.2">
      <c r="A200" s="97"/>
      <c r="B200" s="269"/>
      <c r="C200" s="97"/>
      <c r="D200" s="97"/>
      <c r="E200" s="97"/>
      <c r="F200" s="98"/>
      <c r="G200" s="98"/>
      <c r="H200" s="110"/>
      <c r="I200" s="101"/>
    </row>
    <row r="201" spans="1:9" ht="24" x14ac:dyDescent="0.2">
      <c r="A201" s="91" t="str">
        <f>O.Sintético!B61</f>
        <v>3.2.14</v>
      </c>
      <c r="B201" s="268" t="str">
        <f>O.Sintético!G61</f>
        <v>ALUGUEL DE CAÇAMBA ESTACIONARIA COM 5M3</v>
      </c>
      <c r="C201" s="112"/>
      <c r="D201" s="112"/>
      <c r="E201" s="112"/>
      <c r="F201" s="93"/>
      <c r="G201" s="93">
        <v>15</v>
      </c>
      <c r="H201" s="88"/>
      <c r="I201" s="113"/>
    </row>
    <row r="202" spans="1:9" ht="12" x14ac:dyDescent="0.2">
      <c r="A202" s="91"/>
      <c r="B202" s="268"/>
      <c r="C202" s="112"/>
      <c r="D202" s="112"/>
      <c r="E202" s="112"/>
      <c r="F202" s="93"/>
      <c r="G202" s="93"/>
      <c r="H202" s="94">
        <f>G201</f>
        <v>15</v>
      </c>
      <c r="I202" s="104" t="s">
        <v>256</v>
      </c>
    </row>
    <row r="203" spans="1:9" ht="12" x14ac:dyDescent="0.2">
      <c r="A203" s="97"/>
      <c r="B203" s="269"/>
      <c r="C203" s="97"/>
      <c r="D203" s="97"/>
      <c r="E203" s="97"/>
      <c r="F203" s="98"/>
      <c r="G203" s="98"/>
      <c r="H203" s="110"/>
      <c r="I203" s="101"/>
    </row>
    <row r="204" spans="1:9" ht="12" x14ac:dyDescent="0.2">
      <c r="A204" s="120" t="s">
        <v>779</v>
      </c>
      <c r="B204" s="267" t="s">
        <v>780</v>
      </c>
      <c r="C204" s="95"/>
      <c r="D204" s="95"/>
      <c r="E204" s="95"/>
      <c r="F204" s="95"/>
      <c r="G204" s="95"/>
      <c r="H204" s="88"/>
      <c r="I204" s="104"/>
    </row>
    <row r="205" spans="1:9" ht="12" x14ac:dyDescent="0.2">
      <c r="A205" s="95" t="s">
        <v>781</v>
      </c>
      <c r="B205" s="271" t="s">
        <v>743</v>
      </c>
      <c r="C205" s="104"/>
      <c r="D205" s="104"/>
      <c r="E205" s="104"/>
      <c r="F205" s="104"/>
      <c r="G205" s="104"/>
      <c r="H205" s="88"/>
      <c r="I205" s="104"/>
    </row>
    <row r="206" spans="1:9" ht="48" x14ac:dyDescent="0.2">
      <c r="A206" s="91" t="s">
        <v>758</v>
      </c>
      <c r="B206" s="268" t="s">
        <v>277</v>
      </c>
      <c r="C206" s="91">
        <v>14.2</v>
      </c>
      <c r="D206" s="91">
        <v>4.75</v>
      </c>
      <c r="E206" s="91"/>
      <c r="F206" s="93"/>
      <c r="G206" s="93">
        <f>C206*D206</f>
        <v>67.45</v>
      </c>
      <c r="H206" s="88"/>
      <c r="I206" s="104"/>
    </row>
    <row r="207" spans="1:9" ht="12" x14ac:dyDescent="0.2">
      <c r="A207" s="91"/>
      <c r="B207" s="268"/>
      <c r="C207" s="91"/>
      <c r="D207" s="91"/>
      <c r="E207" s="91"/>
      <c r="F207" s="93"/>
      <c r="G207" s="93"/>
      <c r="H207" s="94">
        <f>G206</f>
        <v>67.45</v>
      </c>
      <c r="I207" s="95" t="s">
        <v>10</v>
      </c>
    </row>
    <row r="208" spans="1:9" ht="12" x14ac:dyDescent="0.2">
      <c r="A208" s="97"/>
      <c r="B208" s="269"/>
      <c r="C208" s="97"/>
      <c r="D208" s="97"/>
      <c r="E208" s="97"/>
      <c r="F208" s="98"/>
      <c r="G208" s="98"/>
      <c r="H208" s="110"/>
      <c r="I208" s="121"/>
    </row>
    <row r="209" spans="1:9" ht="12" x14ac:dyDescent="0.2">
      <c r="A209" s="95" t="s">
        <v>782</v>
      </c>
      <c r="B209" s="271" t="s">
        <v>784</v>
      </c>
      <c r="C209" s="104"/>
      <c r="D209" s="104"/>
      <c r="E209" s="104"/>
      <c r="F209" s="104"/>
      <c r="G209" s="104"/>
      <c r="H209" s="88"/>
      <c r="I209" s="104"/>
    </row>
    <row r="210" spans="1:9" ht="36" x14ac:dyDescent="0.2">
      <c r="A210" s="91" t="str">
        <f>O.Sintético!B63</f>
        <v>4.2.01</v>
      </c>
      <c r="B210" s="273" t="str">
        <f>O.Sintético!G63</f>
        <v>EXECUÇÃO E COMPACTAÇÃO DE BASE E OU SUB BASE COM SOLO CIMENTO (TEOR DE CIMENTO IGUAL A 6%)</v>
      </c>
      <c r="C210" s="91"/>
      <c r="D210" s="91"/>
      <c r="E210" s="91"/>
      <c r="F210" s="93"/>
      <c r="G210" s="93">
        <v>5</v>
      </c>
      <c r="H210" s="88"/>
      <c r="I210" s="104"/>
    </row>
    <row r="211" spans="1:9" ht="12" x14ac:dyDescent="0.2">
      <c r="A211" s="91"/>
      <c r="B211" s="268"/>
      <c r="C211" s="91"/>
      <c r="D211" s="91"/>
      <c r="E211" s="91"/>
      <c r="F211" s="93"/>
      <c r="G211" s="93"/>
      <c r="H211" s="94">
        <f>G210</f>
        <v>5</v>
      </c>
      <c r="I211" s="95" t="s">
        <v>10</v>
      </c>
    </row>
    <row r="212" spans="1:9" ht="12" x14ac:dyDescent="0.2">
      <c r="A212" s="97"/>
      <c r="B212" s="269"/>
      <c r="C212" s="97"/>
      <c r="D212" s="97"/>
      <c r="E212" s="97"/>
      <c r="F212" s="98"/>
      <c r="G212" s="98"/>
      <c r="H212" s="110"/>
      <c r="I212" s="110"/>
    </row>
    <row r="213" spans="1:9" ht="24" x14ac:dyDescent="0.2">
      <c r="A213" s="91" t="str">
        <f>O.Sintético!B64</f>
        <v>4.2.02</v>
      </c>
      <c r="B213" s="273" t="str">
        <f>O.Sintético!G64</f>
        <v>LASTRO DE CONCRETO MAGRO, APLICADO EM FUNDAÇÃO, ESPESSURA DE 5 CM</v>
      </c>
      <c r="C213" s="91"/>
      <c r="D213" s="91"/>
      <c r="E213" s="91"/>
      <c r="F213" s="93"/>
      <c r="G213" s="93">
        <v>8</v>
      </c>
      <c r="H213" s="88"/>
      <c r="I213" s="104"/>
    </row>
    <row r="214" spans="1:9" ht="12" x14ac:dyDescent="0.2">
      <c r="A214" s="91"/>
      <c r="B214" s="268"/>
      <c r="C214" s="91"/>
      <c r="D214" s="91"/>
      <c r="E214" s="91"/>
      <c r="F214" s="93"/>
      <c r="G214" s="93"/>
      <c r="H214" s="94">
        <f>G213</f>
        <v>8</v>
      </c>
      <c r="I214" s="95" t="s">
        <v>10</v>
      </c>
    </row>
    <row r="215" spans="1:9" ht="12" x14ac:dyDescent="0.2">
      <c r="A215" s="97"/>
      <c r="B215" s="269"/>
      <c r="C215" s="97"/>
      <c r="D215" s="97"/>
      <c r="E215" s="97"/>
      <c r="F215" s="98"/>
      <c r="G215" s="98"/>
      <c r="H215" s="110"/>
      <c r="I215" s="110"/>
    </row>
    <row r="216" spans="1:9" ht="36" x14ac:dyDescent="0.2">
      <c r="A216" s="91" t="str">
        <f>O.Sintético!B65</f>
        <v>4.2.03</v>
      </c>
      <c r="B216" s="273" t="str">
        <f>O.Sintético!G65</f>
        <v>ESCAVAÇÃO MANUAL PARA BLOCO DE COROAMENTO OU SAPATA, COM PREVISÃO DE FORMA</v>
      </c>
      <c r="C216" s="91"/>
      <c r="D216" s="91"/>
      <c r="E216" s="91"/>
      <c r="F216" s="93"/>
      <c r="G216" s="93">
        <v>35</v>
      </c>
      <c r="H216" s="88"/>
      <c r="I216" s="95"/>
    </row>
    <row r="217" spans="1:9" ht="12" x14ac:dyDescent="0.2">
      <c r="A217" s="91"/>
      <c r="B217" s="268"/>
      <c r="C217" s="91"/>
      <c r="D217" s="91"/>
      <c r="E217" s="91"/>
      <c r="F217" s="93"/>
      <c r="G217" s="93"/>
      <c r="H217" s="94">
        <f>G216</f>
        <v>35</v>
      </c>
      <c r="I217" s="95" t="s">
        <v>24</v>
      </c>
    </row>
    <row r="218" spans="1:9" ht="12" x14ac:dyDescent="0.2">
      <c r="A218" s="97"/>
      <c r="B218" s="269"/>
      <c r="C218" s="97"/>
      <c r="D218" s="97"/>
      <c r="E218" s="97"/>
      <c r="F218" s="98"/>
      <c r="G218" s="98"/>
      <c r="H218" s="110"/>
      <c r="I218" s="110"/>
    </row>
    <row r="219" spans="1:9" ht="24" x14ac:dyDescent="0.2">
      <c r="A219" s="91" t="str">
        <f>O.Sintético!B66</f>
        <v>4.2.04</v>
      </c>
      <c r="B219" s="273" t="str">
        <f>O.Sintético!G66</f>
        <v>REATERRO MANUAL APILOADO COM SOQUETE. AF_10/2017</v>
      </c>
      <c r="C219" s="91"/>
      <c r="D219" s="91"/>
      <c r="E219" s="91"/>
      <c r="F219" s="93"/>
      <c r="G219" s="93">
        <v>25</v>
      </c>
      <c r="H219" s="88"/>
      <c r="I219" s="95"/>
    </row>
    <row r="220" spans="1:9" ht="12" x14ac:dyDescent="0.2">
      <c r="A220" s="91"/>
      <c r="B220" s="268"/>
      <c r="C220" s="91"/>
      <c r="D220" s="91"/>
      <c r="E220" s="91"/>
      <c r="F220" s="93"/>
      <c r="G220" s="93"/>
      <c r="H220" s="94">
        <f>G219</f>
        <v>25</v>
      </c>
      <c r="I220" s="95" t="s">
        <v>24</v>
      </c>
    </row>
    <row r="221" spans="1:9" ht="12" x14ac:dyDescent="0.2">
      <c r="A221" s="97"/>
      <c r="B221" s="269"/>
      <c r="C221" s="97"/>
      <c r="D221" s="97"/>
      <c r="E221" s="97"/>
      <c r="F221" s="98"/>
      <c r="G221" s="98"/>
      <c r="H221" s="110"/>
      <c r="I221" s="110"/>
    </row>
    <row r="222" spans="1:9" ht="48" x14ac:dyDescent="0.2">
      <c r="A222" s="91" t="str">
        <f>O.Sintético!B67</f>
        <v>4.2.05</v>
      </c>
      <c r="B222" s="273" t="str">
        <f>O.Sintético!G67</f>
        <v>REMOÇÃO DE MATERIAL EXCEDENTE PARA BOTA FORA, INCLUSIVE CARGA MANUAL , TRANSPORTE E DESCARGA COM DMT DE ATÉ 15KM</v>
      </c>
      <c r="C222" s="91"/>
      <c r="D222" s="91"/>
      <c r="E222" s="91"/>
      <c r="F222" s="93"/>
      <c r="G222" s="93">
        <v>15</v>
      </c>
      <c r="H222" s="88"/>
      <c r="I222" s="95"/>
    </row>
    <row r="223" spans="1:9" ht="12" x14ac:dyDescent="0.2">
      <c r="A223" s="91"/>
      <c r="B223" s="268"/>
      <c r="C223" s="91"/>
      <c r="D223" s="91"/>
      <c r="E223" s="91"/>
      <c r="F223" s="93"/>
      <c r="G223" s="93"/>
      <c r="H223" s="94">
        <f>G222</f>
        <v>15</v>
      </c>
      <c r="I223" s="95" t="s">
        <v>24</v>
      </c>
    </row>
    <row r="224" spans="1:9" ht="12" x14ac:dyDescent="0.2">
      <c r="A224" s="97"/>
      <c r="B224" s="269"/>
      <c r="C224" s="97"/>
      <c r="D224" s="97"/>
      <c r="E224" s="97"/>
      <c r="F224" s="98"/>
      <c r="G224" s="98"/>
      <c r="H224" s="110"/>
      <c r="I224" s="110"/>
    </row>
    <row r="225" spans="1:9" ht="36" x14ac:dyDescent="0.2">
      <c r="A225" s="91" t="str">
        <f>O.Sintético!B68</f>
        <v>4.2.06</v>
      </c>
      <c r="B225" s="273" t="str">
        <f>O.Sintético!G68</f>
        <v>CONCRETO FCK = 30MPA, TRAÇO 1:2,1:2,5 (CIMENTO/ AREIA MÉDIA/ BRITA 1) - PREPARO MECÂNICO COM BETONEIRA 400 L.</v>
      </c>
      <c r="C225" s="91"/>
      <c r="D225" s="91"/>
      <c r="E225" s="91"/>
      <c r="F225" s="93"/>
      <c r="G225" s="93">
        <v>15</v>
      </c>
      <c r="H225" s="88"/>
      <c r="I225" s="95"/>
    </row>
    <row r="226" spans="1:9" ht="12" x14ac:dyDescent="0.2">
      <c r="A226" s="91"/>
      <c r="B226" s="268"/>
      <c r="C226" s="91"/>
      <c r="D226" s="91"/>
      <c r="E226" s="91"/>
      <c r="F226" s="93"/>
      <c r="G226" s="93"/>
      <c r="H226" s="94">
        <f>G225</f>
        <v>15</v>
      </c>
      <c r="I226" s="95" t="s">
        <v>24</v>
      </c>
    </row>
    <row r="227" spans="1:9" ht="12" x14ac:dyDescent="0.2">
      <c r="A227" s="97"/>
      <c r="B227" s="269"/>
      <c r="C227" s="97"/>
      <c r="D227" s="97"/>
      <c r="E227" s="97"/>
      <c r="F227" s="98"/>
      <c r="G227" s="98"/>
      <c r="H227" s="110"/>
      <c r="I227" s="110"/>
    </row>
    <row r="228" spans="1:9" ht="48" x14ac:dyDescent="0.2">
      <c r="A228" s="91" t="str">
        <f>O.Sintético!B69</f>
        <v>4.2.07</v>
      </c>
      <c r="B228" s="273" t="str">
        <f>O.Sintético!G69</f>
        <v>FABRICAÇÃO, MONTAGEM E DESMONTAGEM DE FÔRMA PARA SAPATAS E VIGA, EM CHAPA DE MADEIRA COMPENSADA RESINADA, E=17 MM, 2 UTILIZAÇÕES.</v>
      </c>
      <c r="C228" s="91">
        <v>2</v>
      </c>
      <c r="D228" s="91">
        <v>2</v>
      </c>
      <c r="E228" s="91">
        <v>20</v>
      </c>
      <c r="F228" s="93"/>
      <c r="G228" s="93">
        <f>C228*D228*E228</f>
        <v>80</v>
      </c>
      <c r="H228" s="88"/>
      <c r="I228" s="95"/>
    </row>
    <row r="229" spans="1:9" ht="12" x14ac:dyDescent="0.2">
      <c r="A229" s="91"/>
      <c r="B229" s="268"/>
      <c r="C229" s="91"/>
      <c r="D229" s="91"/>
      <c r="E229" s="91"/>
      <c r="F229" s="93"/>
      <c r="G229" s="93"/>
      <c r="H229" s="94">
        <f>G228</f>
        <v>80</v>
      </c>
      <c r="I229" s="95" t="s">
        <v>10</v>
      </c>
    </row>
    <row r="230" spans="1:9" ht="12" x14ac:dyDescent="0.2">
      <c r="A230" s="97"/>
      <c r="B230" s="269"/>
      <c r="C230" s="97"/>
      <c r="D230" s="97"/>
      <c r="E230" s="97"/>
      <c r="F230" s="98"/>
      <c r="G230" s="98"/>
      <c r="H230" s="110"/>
      <c r="I230" s="110"/>
    </row>
    <row r="231" spans="1:9" ht="36" x14ac:dyDescent="0.2">
      <c r="A231" s="91" t="str">
        <f>O.Sintético!B70</f>
        <v>4.2.08</v>
      </c>
      <c r="B231" s="273" t="str">
        <f>O.Sintético!G70</f>
        <v>ARMAÇÃO DE AÇO CA-60 DIAM. 3,4 A 6,0MM. - FORNECIMENTO / CORTE (COM PERDA DE 10%) / DOBRA / COLOCAÇÃO.</v>
      </c>
      <c r="C231" s="91"/>
      <c r="D231" s="91"/>
      <c r="E231" s="91"/>
      <c r="F231" s="93"/>
      <c r="G231" s="93">
        <v>150</v>
      </c>
      <c r="H231" s="88"/>
      <c r="I231" s="95"/>
    </row>
    <row r="232" spans="1:9" ht="12" x14ac:dyDescent="0.2">
      <c r="A232" s="91"/>
      <c r="B232" s="268"/>
      <c r="C232" s="91"/>
      <c r="D232" s="91"/>
      <c r="E232" s="91"/>
      <c r="F232" s="93"/>
      <c r="G232" s="93"/>
      <c r="H232" s="94">
        <f>G231</f>
        <v>150</v>
      </c>
      <c r="I232" s="95" t="s">
        <v>15</v>
      </c>
    </row>
    <row r="233" spans="1:9" ht="12" x14ac:dyDescent="0.2">
      <c r="A233" s="97"/>
      <c r="B233" s="269"/>
      <c r="C233" s="97"/>
      <c r="D233" s="97"/>
      <c r="E233" s="97"/>
      <c r="F233" s="98"/>
      <c r="G233" s="98"/>
      <c r="H233" s="110"/>
      <c r="I233" s="110"/>
    </row>
    <row r="234" spans="1:9" ht="36" x14ac:dyDescent="0.2">
      <c r="A234" s="91" t="str">
        <f>O.Sintético!B71</f>
        <v>4.2.09</v>
      </c>
      <c r="B234" s="273" t="str">
        <f>O.Sintético!G71</f>
        <v>ARMAÇÃO AÇO CA-50, DIAM. 6,3 (1/4) À 12,5MM(1/2) - FORNECIMENTO/ CORTE (PERDA DE 10%) / DOBRA / COLOCAÇÃO.</v>
      </c>
      <c r="C234" s="91"/>
      <c r="D234" s="91"/>
      <c r="E234" s="91"/>
      <c r="F234" s="93"/>
      <c r="G234" s="93">
        <v>1050</v>
      </c>
      <c r="H234" s="88"/>
      <c r="I234" s="95"/>
    </row>
    <row r="235" spans="1:9" ht="12" x14ac:dyDescent="0.2">
      <c r="A235" s="91"/>
      <c r="B235" s="268"/>
      <c r="C235" s="91"/>
      <c r="D235" s="91"/>
      <c r="E235" s="91"/>
      <c r="F235" s="93"/>
      <c r="G235" s="93"/>
      <c r="H235" s="94">
        <f>G234</f>
        <v>1050</v>
      </c>
      <c r="I235" s="95" t="s">
        <v>15</v>
      </c>
    </row>
    <row r="236" spans="1:9" ht="12" x14ac:dyDescent="0.2">
      <c r="A236" s="97"/>
      <c r="B236" s="269"/>
      <c r="C236" s="97"/>
      <c r="D236" s="97"/>
      <c r="E236" s="97"/>
      <c r="F236" s="98"/>
      <c r="G236" s="98"/>
      <c r="H236" s="110"/>
      <c r="I236" s="110"/>
    </row>
    <row r="237" spans="1:9" ht="12" x14ac:dyDescent="0.2">
      <c r="A237" s="95" t="s">
        <v>105</v>
      </c>
      <c r="B237" s="271" t="s">
        <v>786</v>
      </c>
      <c r="C237" s="104"/>
      <c r="D237" s="104"/>
      <c r="E237" s="104"/>
      <c r="F237" s="104"/>
      <c r="G237" s="104"/>
      <c r="H237" s="88"/>
      <c r="I237" s="104"/>
    </row>
    <row r="238" spans="1:9" ht="36" x14ac:dyDescent="0.2">
      <c r="A238" s="91" t="str">
        <f>O.Sintético!B72</f>
        <v>4.3.01</v>
      </c>
      <c r="B238" s="273" t="str">
        <f>O.Sintético!G72</f>
        <v>CONCRETO FCK = 30MPA, TRAÇO 1:2,1:2,5 (CIMENTO/ AREIA MÉDIA/ BRITA 1) - PREPARO MECÂNICO COM BETONEIRA 400 L.</v>
      </c>
      <c r="C238" s="91"/>
      <c r="D238" s="91"/>
      <c r="E238" s="91"/>
      <c r="F238" s="93"/>
      <c r="G238" s="93">
        <v>8</v>
      </c>
      <c r="H238" s="88"/>
      <c r="I238" s="104"/>
    </row>
    <row r="239" spans="1:9" ht="12" x14ac:dyDescent="0.2">
      <c r="A239" s="91"/>
      <c r="B239" s="268"/>
      <c r="C239" s="91"/>
      <c r="D239" s="91"/>
      <c r="E239" s="91"/>
      <c r="F239" s="93"/>
      <c r="G239" s="93"/>
      <c r="H239" s="94">
        <f>G238</f>
        <v>8</v>
      </c>
      <c r="I239" s="95" t="s">
        <v>24</v>
      </c>
    </row>
    <row r="240" spans="1:9" ht="12" x14ac:dyDescent="0.2">
      <c r="A240" s="97"/>
      <c r="B240" s="269"/>
      <c r="C240" s="97"/>
      <c r="D240" s="97"/>
      <c r="E240" s="97"/>
      <c r="F240" s="98"/>
      <c r="G240" s="98"/>
      <c r="H240" s="110"/>
      <c r="I240" s="110"/>
    </row>
    <row r="241" spans="1:9" ht="70.900000000000006" customHeight="1" x14ac:dyDescent="0.2">
      <c r="A241" s="91" t="str">
        <f>O.Sintético!B73</f>
        <v>4.3.02</v>
      </c>
      <c r="B241" s="273" t="str">
        <f>O.Sintético!G73</f>
        <v>FORMA PARA ESTRUTURAS DE CONCRETO (PILAR, VIGA E LAJE) EM CHAPA DE MADEIRA COMPENSADA PLASTIFICADA, DE 1,10 X 2,20, ESPESSURA = 12 MM, 03 UTILIZAÇÕES. ( FABRICAÇÃO, MONTAGEM E DESMONTAGEM - EXCLUSIVE ESCORAMENTO )</v>
      </c>
      <c r="C241" s="91">
        <v>0.4</v>
      </c>
      <c r="D241" s="91">
        <v>0.2</v>
      </c>
      <c r="E241" s="91">
        <v>1.5</v>
      </c>
      <c r="F241" s="93">
        <v>20</v>
      </c>
      <c r="G241" s="93">
        <f>C241*D241*E241*F241</f>
        <v>2.4000000000000004</v>
      </c>
      <c r="H241" s="88"/>
      <c r="I241" s="95"/>
    </row>
    <row r="242" spans="1:9" ht="12" x14ac:dyDescent="0.2">
      <c r="A242" s="91"/>
      <c r="B242" s="268"/>
      <c r="C242" s="91"/>
      <c r="D242" s="91"/>
      <c r="E242" s="91"/>
      <c r="F242" s="93"/>
      <c r="G242" s="93"/>
      <c r="H242" s="94">
        <f>G241</f>
        <v>2.4000000000000004</v>
      </c>
      <c r="I242" s="95" t="s">
        <v>10</v>
      </c>
    </row>
    <row r="243" spans="1:9" ht="12" x14ac:dyDescent="0.2">
      <c r="A243" s="97"/>
      <c r="B243" s="269"/>
      <c r="C243" s="97"/>
      <c r="D243" s="97"/>
      <c r="E243" s="97"/>
      <c r="F243" s="98"/>
      <c r="G243" s="98"/>
      <c r="H243" s="110"/>
      <c r="I243" s="110"/>
    </row>
    <row r="244" spans="1:9" ht="36" x14ac:dyDescent="0.2">
      <c r="A244" s="91" t="str">
        <f>O.Sintético!B74</f>
        <v>4.3.03</v>
      </c>
      <c r="B244" s="274" t="str">
        <f>O.Sintético!G74</f>
        <v>ARMAÇÃO DE AÇO CA-60 DIAM. 3,4 A 6,0MM. - FORNECIMENTO / CORTE (COM PERDA DE 10%) / DOBRA / COLOCAÇÃO.</v>
      </c>
      <c r="C244" s="91">
        <v>8</v>
      </c>
      <c r="D244" s="91">
        <v>20</v>
      </c>
      <c r="E244" s="91"/>
      <c r="F244" s="93"/>
      <c r="G244" s="93">
        <f>C244*D244</f>
        <v>160</v>
      </c>
      <c r="H244" s="88"/>
      <c r="I244" s="95"/>
    </row>
    <row r="245" spans="1:9" ht="12" x14ac:dyDescent="0.2">
      <c r="A245" s="91"/>
      <c r="B245" s="275"/>
      <c r="C245" s="91"/>
      <c r="D245" s="91"/>
      <c r="E245" s="91"/>
      <c r="F245" s="93"/>
      <c r="G245" s="93"/>
      <c r="H245" s="94">
        <f>G244</f>
        <v>160</v>
      </c>
      <c r="I245" s="95" t="s">
        <v>15</v>
      </c>
    </row>
    <row r="246" spans="1:9" ht="12" x14ac:dyDescent="0.2">
      <c r="A246" s="97"/>
      <c r="B246" s="269"/>
      <c r="C246" s="97"/>
      <c r="D246" s="97"/>
      <c r="E246" s="97"/>
      <c r="F246" s="98"/>
      <c r="G246" s="98"/>
      <c r="H246" s="110"/>
      <c r="I246" s="110"/>
    </row>
    <row r="247" spans="1:9" ht="36" x14ac:dyDescent="0.2">
      <c r="A247" s="91" t="str">
        <f>O.Sintético!B75</f>
        <v>4.3.04</v>
      </c>
      <c r="B247" s="273" t="str">
        <f>O.Sintético!G75</f>
        <v>ARMAÇÃO AÇO CA-50, DIAM. 6,3 (1/4) À 12,5MM(1/2) - FORNECIMENTO/ CORTE (PERDA DE 10%) / DOBRA / COLOCAÇÃO.</v>
      </c>
      <c r="C247" s="91">
        <v>8</v>
      </c>
      <c r="D247" s="91">
        <v>30</v>
      </c>
      <c r="E247" s="91"/>
      <c r="F247" s="93"/>
      <c r="G247" s="93">
        <f>C247*D247</f>
        <v>240</v>
      </c>
      <c r="H247" s="88"/>
      <c r="I247" s="95"/>
    </row>
    <row r="248" spans="1:9" ht="12" x14ac:dyDescent="0.2">
      <c r="A248" s="91"/>
      <c r="B248" s="268"/>
      <c r="C248" s="91"/>
      <c r="D248" s="91"/>
      <c r="E248" s="91"/>
      <c r="F248" s="93"/>
      <c r="G248" s="93"/>
      <c r="H248" s="94">
        <f>G247</f>
        <v>240</v>
      </c>
      <c r="I248" s="95" t="s">
        <v>15</v>
      </c>
    </row>
    <row r="249" spans="1:9" ht="12" x14ac:dyDescent="0.2">
      <c r="A249" s="97"/>
      <c r="B249" s="269"/>
      <c r="C249" s="97"/>
      <c r="D249" s="97"/>
      <c r="E249" s="97"/>
      <c r="F249" s="98"/>
      <c r="G249" s="98"/>
      <c r="H249" s="110"/>
      <c r="I249" s="110"/>
    </row>
    <row r="250" spans="1:9" ht="36" x14ac:dyDescent="0.2">
      <c r="A250" s="91" t="str">
        <f>O.Sintético!B76</f>
        <v>4.3.05</v>
      </c>
      <c r="B250" s="273" t="str">
        <f>O.Sintético!G76</f>
        <v>ARMAÇÃO AÇO CA-50 DIAM.16,0 (5/8) À 25,0MM (1) - FORNECIMENTO/ CORTE (PERDA DE 10%) / DOBRA / COLOCAÇÃO.</v>
      </c>
      <c r="C250" s="91">
        <v>8</v>
      </c>
      <c r="D250" s="91">
        <v>50</v>
      </c>
      <c r="E250" s="91"/>
      <c r="F250" s="93"/>
      <c r="G250" s="93">
        <f>C250*D250</f>
        <v>400</v>
      </c>
      <c r="H250" s="88"/>
      <c r="I250" s="95"/>
    </row>
    <row r="251" spans="1:9" ht="12" x14ac:dyDescent="0.2">
      <c r="A251" s="91"/>
      <c r="B251" s="268"/>
      <c r="C251" s="91"/>
      <c r="D251" s="91"/>
      <c r="E251" s="91"/>
      <c r="F251" s="93"/>
      <c r="G251" s="93"/>
      <c r="H251" s="94">
        <f>G250</f>
        <v>400</v>
      </c>
      <c r="I251" s="95" t="s">
        <v>15</v>
      </c>
    </row>
    <row r="252" spans="1:9" ht="12" x14ac:dyDescent="0.2">
      <c r="A252" s="97"/>
      <c r="B252" s="269"/>
      <c r="C252" s="97"/>
      <c r="D252" s="97"/>
      <c r="E252" s="97"/>
      <c r="F252" s="98"/>
      <c r="G252" s="98"/>
      <c r="H252" s="110"/>
      <c r="I252" s="110"/>
    </row>
    <row r="253" spans="1:9" ht="127.9" customHeight="1" x14ac:dyDescent="0.2">
      <c r="A253" s="91" t="str">
        <f>O.Sintético!B77</f>
        <v>4.3.06</v>
      </c>
      <c r="B253" s="273" t="str">
        <f>O.Sintético!G77</f>
        <v>ESTRUTURA METÁLICA EM AÇO LAMINADO A 572 345 Mpa E AÇO DOBRADO A-36 COMPOSTA POR VIGAS TIPO I , PERFIL UDC E CHAPA COM JATEAMENTO ABRASIVO PADRÃO AS 2.1/2,PINTURA DE FUNDO EM PRIMER EPOXÍDICO RICO EM ZINCO 01 DEMÃO ( 75um), PINTURA INTERMEDIÁRIA EM ESMALTE EPOXÍDICO 01 DEMÃO ( 125 um ) E PINTURA DE ACABAMENTO EM ESMALTE POLIURETÂNICO ALIFÁTICO 01 DEMÃO ( 75um ) ESPESSURA TOTAL BASE SECA DE 275um.</v>
      </c>
      <c r="C253" s="91"/>
      <c r="D253" s="91"/>
      <c r="E253" s="91"/>
      <c r="F253" s="93"/>
      <c r="G253" s="93">
        <v>9800</v>
      </c>
      <c r="H253" s="88"/>
      <c r="I253" s="95"/>
    </row>
    <row r="254" spans="1:9" ht="12" x14ac:dyDescent="0.2">
      <c r="A254" s="91"/>
      <c r="B254" s="268"/>
      <c r="C254" s="91"/>
      <c r="D254" s="91"/>
      <c r="E254" s="91"/>
      <c r="F254" s="93"/>
      <c r="G254" s="93"/>
      <c r="H254" s="94">
        <f>G253</f>
        <v>9800</v>
      </c>
      <c r="I254" s="95" t="s">
        <v>15</v>
      </c>
    </row>
    <row r="255" spans="1:9" ht="12" x14ac:dyDescent="0.2">
      <c r="A255" s="97"/>
      <c r="B255" s="269"/>
      <c r="C255" s="97"/>
      <c r="D255" s="97"/>
      <c r="E255" s="97"/>
      <c r="F255" s="98"/>
      <c r="G255" s="98"/>
      <c r="H255" s="110"/>
      <c r="I255" s="110"/>
    </row>
    <row r="256" spans="1:9" ht="48" x14ac:dyDescent="0.2">
      <c r="A256" s="91" t="str">
        <f>O.Sintético!B78</f>
        <v>4.3.07</v>
      </c>
      <c r="B256" s="273" t="str">
        <f>O.Sintético!G78</f>
        <v>FORNECIMENTO E MONTAGEM DE PISO EM PAINEL DRY WALL 40MM, INCLUINDO TODOS OS MATERIAIS NECESSÁRIOS PARA SUA FIXAÇÃO</v>
      </c>
      <c r="C256" s="91"/>
      <c r="D256" s="91"/>
      <c r="E256" s="91"/>
      <c r="F256" s="93"/>
      <c r="G256" s="93">
        <v>15</v>
      </c>
      <c r="H256" s="88"/>
      <c r="I256" s="95"/>
    </row>
    <row r="257" spans="1:9" ht="12" x14ac:dyDescent="0.2">
      <c r="A257" s="91"/>
      <c r="B257" s="268"/>
      <c r="C257" s="91"/>
      <c r="D257" s="91"/>
      <c r="E257" s="91"/>
      <c r="F257" s="93"/>
      <c r="G257" s="93"/>
      <c r="H257" s="94">
        <f>G256</f>
        <v>15</v>
      </c>
      <c r="I257" s="88" t="s">
        <v>10</v>
      </c>
    </row>
    <row r="258" spans="1:9" ht="12" x14ac:dyDescent="0.2">
      <c r="A258" s="97"/>
      <c r="B258" s="269"/>
      <c r="C258" s="97"/>
      <c r="D258" s="97"/>
      <c r="E258" s="97"/>
      <c r="F258" s="98"/>
      <c r="G258" s="98"/>
      <c r="H258" s="110"/>
      <c r="I258" s="110"/>
    </row>
    <row r="259" spans="1:9" ht="48" x14ac:dyDescent="0.2">
      <c r="A259" s="91" t="str">
        <f>O.Sintético!B79</f>
        <v>4.3.08</v>
      </c>
      <c r="B259" s="273" t="str">
        <f>O.Sintético!G79</f>
        <v>FORNECIMENTO E EXECUÇÃO DE LAJE TRELIÇADA BETA 16, INCLUSIVE ESCORAMENTO, FORM FERRAGEM E CONCRETO FCK, 30MPA</v>
      </c>
      <c r="C259" s="91">
        <v>5</v>
      </c>
      <c r="D259" s="91">
        <v>14.31</v>
      </c>
      <c r="E259" s="91"/>
      <c r="F259" s="93"/>
      <c r="G259" s="93">
        <f>D259*C259</f>
        <v>71.55</v>
      </c>
      <c r="H259" s="88"/>
      <c r="I259" s="95"/>
    </row>
    <row r="260" spans="1:9" ht="12" x14ac:dyDescent="0.2">
      <c r="A260" s="91"/>
      <c r="B260" s="268"/>
      <c r="C260" s="91"/>
      <c r="D260" s="91"/>
      <c r="E260" s="91"/>
      <c r="F260" s="93"/>
      <c r="G260" s="93"/>
      <c r="H260" s="94">
        <f>G259</f>
        <v>71.55</v>
      </c>
      <c r="I260" s="88" t="s">
        <v>10</v>
      </c>
    </row>
    <row r="261" spans="1:9" ht="12" x14ac:dyDescent="0.2">
      <c r="A261" s="97"/>
      <c r="B261" s="269"/>
      <c r="C261" s="97"/>
      <c r="D261" s="97"/>
      <c r="E261" s="97"/>
      <c r="F261" s="98"/>
      <c r="G261" s="98"/>
      <c r="H261" s="110"/>
      <c r="I261" s="110"/>
    </row>
    <row r="262" spans="1:9" ht="12" x14ac:dyDescent="0.2">
      <c r="A262" s="95" t="s">
        <v>785</v>
      </c>
      <c r="B262" s="267" t="s">
        <v>788</v>
      </c>
      <c r="C262" s="95"/>
      <c r="D262" s="95"/>
      <c r="E262" s="95"/>
      <c r="F262" s="95"/>
      <c r="G262" s="95"/>
      <c r="H262" s="88"/>
      <c r="I262" s="95"/>
    </row>
    <row r="263" spans="1:9" ht="69.599999999999994" customHeight="1" x14ac:dyDescent="0.2">
      <c r="A263" s="91" t="str">
        <f>O.Sintético!B80</f>
        <v>4.4.01</v>
      </c>
      <c r="B263" s="268" t="str">
        <f>[1]odontologia!C106</f>
        <v>ALVENARIA DE VEDAÇÃO DE BLOCOS CERÂMICOS FURADOS NA HORIZONTAL DE 14X9X19CM (ESPESSURA 14CM) DE PAREDES COM ÁREA LÍQUIDA MAIOR OU IGUAL A 6M² SEM VÃOS E ARGAMASSA DE ASSENTAMENTO COM PREPARO EM BETONEIRA</v>
      </c>
      <c r="C263" s="91">
        <f>12+12+6.9+6.9</f>
        <v>37.799999999999997</v>
      </c>
      <c r="D263" s="91"/>
      <c r="E263" s="91">
        <v>0.7</v>
      </c>
      <c r="F263" s="93"/>
      <c r="G263" s="93">
        <f>C263*E263</f>
        <v>26.459999999999997</v>
      </c>
      <c r="H263" s="88"/>
      <c r="I263" s="95"/>
    </row>
    <row r="264" spans="1:9" ht="12" x14ac:dyDescent="0.2">
      <c r="A264" s="91"/>
      <c r="B264" s="268"/>
      <c r="C264" s="91"/>
      <c r="D264" s="91"/>
      <c r="E264" s="91"/>
      <c r="F264" s="93"/>
      <c r="G264" s="93"/>
      <c r="H264" s="94">
        <f>G263</f>
        <v>26.459999999999997</v>
      </c>
      <c r="I264" s="95" t="s">
        <v>10</v>
      </c>
    </row>
    <row r="265" spans="1:9" ht="12" x14ac:dyDescent="0.2">
      <c r="A265" s="97"/>
      <c r="B265" s="269"/>
      <c r="C265" s="97"/>
      <c r="D265" s="97"/>
      <c r="E265" s="97"/>
      <c r="F265" s="98"/>
      <c r="G265" s="98"/>
      <c r="H265" s="110"/>
      <c r="I265" s="110"/>
    </row>
    <row r="266" spans="1:9" ht="77.45" customHeight="1" x14ac:dyDescent="0.2">
      <c r="A266" s="91" t="str">
        <f>O.Sintético!B81</f>
        <v>4.4.02</v>
      </c>
      <c r="B266" s="268" t="s">
        <v>287</v>
      </c>
      <c r="C266" s="91"/>
      <c r="D266" s="91"/>
      <c r="E266" s="91"/>
      <c r="F266" s="93"/>
      <c r="G266" s="93"/>
      <c r="H266" s="94"/>
      <c r="I266" s="95"/>
    </row>
    <row r="267" spans="1:9" ht="12" x14ac:dyDescent="0.2">
      <c r="A267" s="91"/>
      <c r="B267" s="268" t="s">
        <v>760</v>
      </c>
      <c r="C267" s="91">
        <f>5+4+1.6+14.31+6.45+6.3+1.5+4+2+1.6</f>
        <v>46.76</v>
      </c>
      <c r="D267" s="91"/>
      <c r="E267" s="91">
        <v>2.9</v>
      </c>
      <c r="F267" s="93"/>
      <c r="G267" s="93">
        <f>C267*E267</f>
        <v>135.60399999999998</v>
      </c>
      <c r="H267" s="94"/>
      <c r="I267" s="95"/>
    </row>
    <row r="268" spans="1:9" ht="12" x14ac:dyDescent="0.2">
      <c r="A268" s="91"/>
      <c r="B268" s="268" t="s">
        <v>768</v>
      </c>
      <c r="C268" s="91">
        <f>5+2.1+1.5+2+4.6+7.1+4.6+14.31+1.6+5+5+2+1.6</f>
        <v>56.410000000000004</v>
      </c>
      <c r="D268" s="91"/>
      <c r="E268" s="91">
        <v>2.9</v>
      </c>
      <c r="F268" s="93"/>
      <c r="G268" s="93">
        <f>C268*E268</f>
        <v>163.589</v>
      </c>
      <c r="H268" s="94"/>
      <c r="I268" s="95"/>
    </row>
    <row r="269" spans="1:9" ht="12" x14ac:dyDescent="0.2">
      <c r="A269" s="91"/>
      <c r="B269" s="268" t="s">
        <v>769</v>
      </c>
      <c r="C269" s="91">
        <f>13.2+14.31+8.8+10.3+4.2+3.6+2+1.6+1.5+1.5+1</f>
        <v>62.010000000000005</v>
      </c>
      <c r="D269" s="91"/>
      <c r="E269" s="91">
        <v>2.9</v>
      </c>
      <c r="F269" s="93"/>
      <c r="G269" s="93">
        <f>C269*E269</f>
        <v>179.82900000000001</v>
      </c>
      <c r="H269" s="94"/>
      <c r="I269" s="95"/>
    </row>
    <row r="270" spans="1:9" ht="12" x14ac:dyDescent="0.2">
      <c r="A270" s="91"/>
      <c r="B270" s="268" t="s">
        <v>789</v>
      </c>
      <c r="C270" s="91">
        <f>7.8+2+5+2+4.8+5.5+3+5.5+8.7+14.31+14.31+3+1.8+1.5+10+4.5+2.2+7.5+3.3+1+4+3.8</f>
        <v>115.52</v>
      </c>
      <c r="D270" s="91"/>
      <c r="E270" s="91">
        <v>1</v>
      </c>
      <c r="F270" s="93"/>
      <c r="G270" s="93">
        <f>C270*E270</f>
        <v>115.52</v>
      </c>
      <c r="H270" s="94"/>
      <c r="I270" s="95"/>
    </row>
    <row r="271" spans="1:9" ht="12" x14ac:dyDescent="0.2">
      <c r="A271" s="91"/>
      <c r="B271" s="268"/>
      <c r="C271" s="91"/>
      <c r="D271" s="91"/>
      <c r="E271" s="91"/>
      <c r="F271" s="93"/>
      <c r="G271" s="93"/>
      <c r="H271" s="94">
        <f>G267+G268+G269+G270</f>
        <v>594.54200000000003</v>
      </c>
      <c r="I271" s="95" t="s">
        <v>10</v>
      </c>
    </row>
    <row r="272" spans="1:9" ht="12" x14ac:dyDescent="0.2">
      <c r="A272" s="97"/>
      <c r="B272" s="269"/>
      <c r="C272" s="97"/>
      <c r="D272" s="97"/>
      <c r="E272" s="97"/>
      <c r="F272" s="98"/>
      <c r="G272" s="98"/>
      <c r="H272" s="110"/>
      <c r="I272" s="110"/>
    </row>
    <row r="273" spans="1:9" ht="12" x14ac:dyDescent="0.2">
      <c r="A273" s="91" t="str">
        <f>O.Sintético!B82</f>
        <v>4.4.03</v>
      </c>
      <c r="B273" s="273" t="s">
        <v>790</v>
      </c>
      <c r="C273" s="91"/>
      <c r="D273" s="91"/>
      <c r="E273" s="91"/>
      <c r="F273" s="93"/>
      <c r="G273" s="93"/>
      <c r="H273" s="94"/>
      <c r="I273" s="95"/>
    </row>
    <row r="274" spans="1:9" s="64" customFormat="1" ht="12" x14ac:dyDescent="0.2">
      <c r="A274" s="118"/>
      <c r="B274" s="268" t="s">
        <v>760</v>
      </c>
      <c r="C274" s="115">
        <v>29.91</v>
      </c>
      <c r="D274" s="115"/>
      <c r="E274" s="91">
        <v>2.9</v>
      </c>
      <c r="F274" s="115"/>
      <c r="G274" s="115">
        <f>C274*E274</f>
        <v>86.739000000000004</v>
      </c>
      <c r="H274" s="103"/>
      <c r="I274" s="104"/>
    </row>
    <row r="275" spans="1:9" s="64" customFormat="1" ht="12" x14ac:dyDescent="0.2">
      <c r="A275" s="118"/>
      <c r="B275" s="268" t="s">
        <v>768</v>
      </c>
      <c r="C275" s="115">
        <v>53.09</v>
      </c>
      <c r="D275" s="115"/>
      <c r="E275" s="91">
        <v>2.9</v>
      </c>
      <c r="F275" s="115"/>
      <c r="G275" s="115">
        <f>C275*E275</f>
        <v>153.96100000000001</v>
      </c>
      <c r="H275" s="103"/>
      <c r="I275" s="104"/>
    </row>
    <row r="276" spans="1:9" s="64" customFormat="1" ht="12" x14ac:dyDescent="0.2">
      <c r="A276" s="118"/>
      <c r="B276" s="268" t="s">
        <v>769</v>
      </c>
      <c r="C276" s="115">
        <v>8.89</v>
      </c>
      <c r="D276" s="115"/>
      <c r="E276" s="91">
        <v>2.9</v>
      </c>
      <c r="F276" s="115"/>
      <c r="G276" s="115">
        <f>C276*E276</f>
        <v>25.781000000000002</v>
      </c>
      <c r="H276" s="103"/>
      <c r="I276" s="104"/>
    </row>
    <row r="277" spans="1:9" s="64" customFormat="1" ht="12" x14ac:dyDescent="0.2">
      <c r="A277" s="118"/>
      <c r="B277" s="273"/>
      <c r="C277" s="118"/>
      <c r="D277" s="118"/>
      <c r="E277" s="118"/>
      <c r="F277" s="107"/>
      <c r="G277" s="107"/>
      <c r="H277" s="103">
        <f>G274+G275+G276</f>
        <v>266.48099999999999</v>
      </c>
      <c r="I277" s="104" t="s">
        <v>10</v>
      </c>
    </row>
    <row r="278" spans="1:9" ht="12" x14ac:dyDescent="0.2">
      <c r="A278" s="97"/>
      <c r="B278" s="269"/>
      <c r="C278" s="97"/>
      <c r="D278" s="97"/>
      <c r="E278" s="97"/>
      <c r="F278" s="98"/>
      <c r="G278" s="98"/>
      <c r="H278" s="110"/>
      <c r="I278" s="110"/>
    </row>
    <row r="279" spans="1:9" ht="48" x14ac:dyDescent="0.2">
      <c r="A279" s="91" t="str">
        <f>O.Sintético!B83</f>
        <v>4.4.04</v>
      </c>
      <c r="B279" s="273" t="s">
        <v>288</v>
      </c>
      <c r="C279" s="91">
        <f>3.6+1.8+2.1+3.5+7+7+4.5+3.2+3.2+3.2</f>
        <v>39.100000000000009</v>
      </c>
      <c r="D279" s="91"/>
      <c r="E279" s="91">
        <v>2.5</v>
      </c>
      <c r="F279" s="93"/>
      <c r="G279" s="93">
        <f>C279*E279</f>
        <v>97.750000000000028</v>
      </c>
      <c r="H279" s="94"/>
      <c r="I279" s="95"/>
    </row>
    <row r="280" spans="1:9" ht="12" x14ac:dyDescent="0.2">
      <c r="A280" s="91"/>
      <c r="B280" s="268"/>
      <c r="C280" s="91"/>
      <c r="D280" s="91"/>
      <c r="E280" s="91"/>
      <c r="F280" s="93"/>
      <c r="G280" s="93"/>
      <c r="H280" s="94">
        <f>G279</f>
        <v>97.750000000000028</v>
      </c>
      <c r="I280" s="104" t="s">
        <v>10</v>
      </c>
    </row>
    <row r="281" spans="1:9" ht="12" x14ac:dyDescent="0.2">
      <c r="A281" s="97"/>
      <c r="B281" s="269"/>
      <c r="C281" s="97"/>
      <c r="D281" s="97"/>
      <c r="E281" s="97"/>
      <c r="F281" s="98"/>
      <c r="G281" s="98"/>
      <c r="H281" s="110"/>
      <c r="I281" s="110"/>
    </row>
    <row r="282" spans="1:9" ht="48" x14ac:dyDescent="0.2">
      <c r="A282" s="91" t="str">
        <f>O.Sintético!B84</f>
        <v>4.4.05</v>
      </c>
      <c r="B282" s="273" t="s">
        <v>289</v>
      </c>
      <c r="C282" s="91">
        <f>12+1.6</f>
        <v>13.6</v>
      </c>
      <c r="D282" s="91"/>
      <c r="E282" s="91">
        <v>2.5</v>
      </c>
      <c r="F282" s="93"/>
      <c r="G282" s="93">
        <f>C282*E282</f>
        <v>34</v>
      </c>
      <c r="H282" s="94"/>
      <c r="I282" s="95"/>
    </row>
    <row r="283" spans="1:9" ht="12" x14ac:dyDescent="0.2">
      <c r="A283" s="91"/>
      <c r="B283" s="268"/>
      <c r="C283" s="91"/>
      <c r="D283" s="91"/>
      <c r="E283" s="91"/>
      <c r="F283" s="93"/>
      <c r="G283" s="93"/>
      <c r="H283" s="94">
        <f>G282</f>
        <v>34</v>
      </c>
      <c r="I283" s="104" t="s">
        <v>10</v>
      </c>
    </row>
    <row r="284" spans="1:9" ht="12" x14ac:dyDescent="0.2">
      <c r="A284" s="97"/>
      <c r="B284" s="269"/>
      <c r="C284" s="97"/>
      <c r="D284" s="97"/>
      <c r="E284" s="97"/>
      <c r="F284" s="98"/>
      <c r="G284" s="98"/>
      <c r="H284" s="110"/>
      <c r="I284" s="110"/>
    </row>
    <row r="285" spans="1:9" ht="48" x14ac:dyDescent="0.2">
      <c r="A285" s="91" t="str">
        <f>O.Sintético!B85</f>
        <v>4.4.06</v>
      </c>
      <c r="B285" s="273" t="s">
        <v>290</v>
      </c>
      <c r="C285" s="91">
        <f>5.15+2.8</f>
        <v>7.95</v>
      </c>
      <c r="D285" s="91"/>
      <c r="E285" s="91">
        <v>2.5</v>
      </c>
      <c r="F285" s="93"/>
      <c r="G285" s="93">
        <f>C285*E285</f>
        <v>19.875</v>
      </c>
      <c r="H285" s="94"/>
      <c r="I285" s="95"/>
    </row>
    <row r="286" spans="1:9" ht="12" x14ac:dyDescent="0.2">
      <c r="A286" s="91"/>
      <c r="B286" s="268"/>
      <c r="C286" s="91"/>
      <c r="D286" s="91"/>
      <c r="E286" s="91"/>
      <c r="F286" s="93"/>
      <c r="G286" s="93"/>
      <c r="H286" s="94">
        <f>G285</f>
        <v>19.875</v>
      </c>
      <c r="I286" s="104" t="s">
        <v>10</v>
      </c>
    </row>
    <row r="287" spans="1:9" ht="12" x14ac:dyDescent="0.2">
      <c r="A287" s="97"/>
      <c r="B287" s="269"/>
      <c r="C287" s="97"/>
      <c r="D287" s="97"/>
      <c r="E287" s="97"/>
      <c r="F287" s="98"/>
      <c r="G287" s="98"/>
      <c r="H287" s="110"/>
      <c r="I287" s="110"/>
    </row>
    <row r="288" spans="1:9" ht="24" x14ac:dyDescent="0.2">
      <c r="A288" s="91" t="e">
        <f>O.Sintético!#REF!</f>
        <v>#REF!</v>
      </c>
      <c r="B288" s="273" t="s">
        <v>291</v>
      </c>
      <c r="C288" s="91"/>
      <c r="D288" s="91"/>
      <c r="E288" s="91"/>
      <c r="F288" s="93"/>
      <c r="G288" s="93"/>
      <c r="H288" s="94"/>
      <c r="I288" s="95"/>
    </row>
    <row r="289" spans="1:9" ht="12" x14ac:dyDescent="0.2">
      <c r="A289" s="91"/>
      <c r="B289" s="268" t="s">
        <v>760</v>
      </c>
      <c r="C289" s="91"/>
      <c r="D289" s="91"/>
      <c r="E289" s="91"/>
      <c r="F289" s="93"/>
      <c r="G289" s="93">
        <v>0</v>
      </c>
      <c r="H289" s="94"/>
      <c r="I289" s="95"/>
    </row>
    <row r="290" spans="1:9" ht="12" x14ac:dyDescent="0.2">
      <c r="A290" s="91"/>
      <c r="B290" s="268" t="s">
        <v>768</v>
      </c>
      <c r="C290" s="91"/>
      <c r="D290" s="91"/>
      <c r="E290" s="91"/>
      <c r="F290" s="93"/>
      <c r="G290" s="93">
        <v>0</v>
      </c>
      <c r="H290" s="94"/>
      <c r="I290" s="95"/>
    </row>
    <row r="291" spans="1:9" ht="12" x14ac:dyDescent="0.2">
      <c r="A291" s="91"/>
      <c r="B291" s="268" t="s">
        <v>769</v>
      </c>
      <c r="C291" s="91"/>
      <c r="D291" s="91"/>
      <c r="E291" s="91"/>
      <c r="F291" s="93"/>
      <c r="G291" s="93">
        <v>0</v>
      </c>
      <c r="H291" s="94"/>
      <c r="I291" s="95"/>
    </row>
    <row r="292" spans="1:9" ht="12" x14ac:dyDescent="0.2">
      <c r="A292" s="91"/>
      <c r="B292" s="268"/>
      <c r="C292" s="91"/>
      <c r="D292" s="91"/>
      <c r="E292" s="91"/>
      <c r="F292" s="93"/>
      <c r="G292" s="93"/>
      <c r="H292" s="94">
        <f>G289+G290+G291</f>
        <v>0</v>
      </c>
      <c r="I292" s="104" t="s">
        <v>10</v>
      </c>
    </row>
    <row r="293" spans="1:9" ht="12" x14ac:dyDescent="0.2">
      <c r="A293" s="97"/>
      <c r="B293" s="269"/>
      <c r="C293" s="97"/>
      <c r="D293" s="97"/>
      <c r="E293" s="97"/>
      <c r="F293" s="98"/>
      <c r="G293" s="98"/>
      <c r="H293" s="110"/>
      <c r="I293" s="110"/>
    </row>
    <row r="294" spans="1:9" ht="24" x14ac:dyDescent="0.2">
      <c r="A294" s="91" t="str">
        <f>O.Sintético!B86</f>
        <v>4.4.08</v>
      </c>
      <c r="B294" s="273" t="s">
        <v>292</v>
      </c>
      <c r="C294" s="91"/>
      <c r="D294" s="91"/>
      <c r="E294" s="91"/>
      <c r="F294" s="93"/>
      <c r="G294" s="93"/>
      <c r="H294" s="94"/>
      <c r="I294" s="95"/>
    </row>
    <row r="295" spans="1:9" ht="12" x14ac:dyDescent="0.2">
      <c r="A295" s="91"/>
      <c r="B295" s="268" t="s">
        <v>760</v>
      </c>
      <c r="C295" s="91"/>
      <c r="D295" s="91"/>
      <c r="E295" s="91"/>
      <c r="F295" s="93"/>
      <c r="G295" s="93">
        <v>286</v>
      </c>
      <c r="H295" s="94"/>
      <c r="I295" s="95"/>
    </row>
    <row r="296" spans="1:9" ht="12" x14ac:dyDescent="0.2">
      <c r="A296" s="91"/>
      <c r="B296" s="268" t="s">
        <v>768</v>
      </c>
      <c r="C296" s="91"/>
      <c r="D296" s="91"/>
      <c r="E296" s="91"/>
      <c r="F296" s="93"/>
      <c r="G296" s="93">
        <v>263</v>
      </c>
      <c r="H296" s="94"/>
      <c r="I296" s="95"/>
    </row>
    <row r="297" spans="1:9" ht="12" x14ac:dyDescent="0.2">
      <c r="A297" s="91"/>
      <c r="B297" s="268" t="s">
        <v>769</v>
      </c>
      <c r="C297" s="91"/>
      <c r="D297" s="91"/>
      <c r="E297" s="91"/>
      <c r="F297" s="93"/>
      <c r="G297" s="93">
        <v>0</v>
      </c>
      <c r="H297" s="94"/>
      <c r="I297" s="95"/>
    </row>
    <row r="298" spans="1:9" ht="12" x14ac:dyDescent="0.2">
      <c r="A298" s="91"/>
      <c r="B298" s="268"/>
      <c r="C298" s="91"/>
      <c r="D298" s="91"/>
      <c r="E298" s="91"/>
      <c r="F298" s="93"/>
      <c r="G298" s="93"/>
      <c r="H298" s="94">
        <f>G295+G296+G297</f>
        <v>549</v>
      </c>
      <c r="I298" s="104" t="s">
        <v>10</v>
      </c>
    </row>
    <row r="299" spans="1:9" ht="12" x14ac:dyDescent="0.2">
      <c r="A299" s="97"/>
      <c r="B299" s="269"/>
      <c r="C299" s="97"/>
      <c r="D299" s="97"/>
      <c r="E299" s="97"/>
      <c r="F299" s="98"/>
      <c r="G299" s="98"/>
      <c r="H299" s="110"/>
      <c r="I299" s="110"/>
    </row>
    <row r="300" spans="1:9" ht="72" x14ac:dyDescent="0.2">
      <c r="A300" s="91" t="str">
        <f>O.Sintético!B87</f>
        <v>4.4.09</v>
      </c>
      <c r="B300" s="273" t="str">
        <f>O.Sintético!G87</f>
        <v xml:space="preserve">FORRO DE GESSO ACARTONADOES TRUTURADO COM ESPESSURA 12,5MM, APLICADO SOBRE ESTRUTURA AUXILIAR COMPOSTA DE PERFIS PRINCIPAIS E PERFIS SECUNDARIOS, EM CHAPA DE AÇO, FIXADOS A LAJE EXISTENTE </v>
      </c>
      <c r="C300" s="91"/>
      <c r="D300" s="91"/>
      <c r="E300" s="91"/>
      <c r="F300" s="93"/>
      <c r="G300" s="93"/>
      <c r="H300" s="94"/>
      <c r="I300" s="95"/>
    </row>
    <row r="301" spans="1:9" ht="12" x14ac:dyDescent="0.2">
      <c r="A301" s="91"/>
      <c r="B301" s="268" t="s">
        <v>760</v>
      </c>
      <c r="C301" s="91"/>
      <c r="D301" s="91"/>
      <c r="E301" s="91"/>
      <c r="F301" s="93"/>
      <c r="G301" s="93">
        <f>4.69+4.27</f>
        <v>8.9600000000000009</v>
      </c>
      <c r="H301" s="94"/>
      <c r="I301" s="95"/>
    </row>
    <row r="302" spans="1:9" ht="12" x14ac:dyDescent="0.2">
      <c r="A302" s="91"/>
      <c r="B302" s="268" t="s">
        <v>768</v>
      </c>
      <c r="C302" s="91"/>
      <c r="D302" s="91"/>
      <c r="E302" s="91"/>
      <c r="F302" s="93"/>
      <c r="G302" s="93">
        <f>2.77+1.5+3.04+2.92</f>
        <v>10.23</v>
      </c>
      <c r="H302" s="94"/>
      <c r="I302" s="95"/>
    </row>
    <row r="303" spans="1:9" ht="12" x14ac:dyDescent="0.2">
      <c r="A303" s="91"/>
      <c r="B303" s="268" t="s">
        <v>769</v>
      </c>
      <c r="C303" s="91"/>
      <c r="D303" s="91"/>
      <c r="E303" s="91"/>
      <c r="F303" s="93"/>
      <c r="G303" s="93">
        <v>0</v>
      </c>
      <c r="H303" s="94"/>
      <c r="I303" s="95"/>
    </row>
    <row r="304" spans="1:9" ht="12" x14ac:dyDescent="0.2">
      <c r="A304" s="91"/>
      <c r="B304" s="268"/>
      <c r="C304" s="91"/>
      <c r="D304" s="91"/>
      <c r="E304" s="91"/>
      <c r="F304" s="93"/>
      <c r="G304" s="93"/>
      <c r="H304" s="94">
        <f>G301+G302+G303</f>
        <v>19.190000000000001</v>
      </c>
      <c r="I304" s="104" t="s">
        <v>10</v>
      </c>
    </row>
    <row r="305" spans="1:9" ht="12" x14ac:dyDescent="0.2">
      <c r="A305" s="97"/>
      <c r="B305" s="269"/>
      <c r="C305" s="97"/>
      <c r="D305" s="97"/>
      <c r="E305" s="97"/>
      <c r="F305" s="98"/>
      <c r="G305" s="98"/>
      <c r="H305" s="110"/>
      <c r="I305" s="110"/>
    </row>
    <row r="306" spans="1:9" ht="12" x14ac:dyDescent="0.2">
      <c r="A306" s="95" t="s">
        <v>787</v>
      </c>
      <c r="B306" s="271" t="s">
        <v>792</v>
      </c>
      <c r="C306" s="104"/>
      <c r="D306" s="104"/>
      <c r="E306" s="104"/>
      <c r="F306" s="104"/>
      <c r="G306" s="104"/>
      <c r="H306" s="88"/>
      <c r="I306" s="104"/>
    </row>
    <row r="307" spans="1:9" ht="36" x14ac:dyDescent="0.2">
      <c r="A307" s="91" t="str">
        <f>O.Sintético!B88</f>
        <v>4.5.01</v>
      </c>
      <c r="B307" s="273" t="str">
        <f>O.Sintético!G88</f>
        <v>ESTRUTURA METALICA PARA TELHA TERMICA TRAPEZOIDAL PUR/PIR, MARCA ISOESTE OU EQUIVALENTE SIMILAR.</v>
      </c>
      <c r="C307" s="91"/>
      <c r="D307" s="91"/>
      <c r="E307" s="91"/>
      <c r="F307" s="93"/>
      <c r="G307" s="93"/>
      <c r="H307" s="88"/>
      <c r="I307" s="104"/>
    </row>
    <row r="308" spans="1:9" ht="12" x14ac:dyDescent="0.2">
      <c r="A308" s="91"/>
      <c r="B308" s="273" t="s">
        <v>793</v>
      </c>
      <c r="C308" s="91">
        <v>7.78</v>
      </c>
      <c r="D308" s="91">
        <v>7</v>
      </c>
      <c r="E308" s="91"/>
      <c r="F308" s="93"/>
      <c r="G308" s="93">
        <f>C308*D308</f>
        <v>54.46</v>
      </c>
      <c r="H308" s="88"/>
      <c r="I308" s="104"/>
    </row>
    <row r="309" spans="1:9" ht="12" x14ac:dyDescent="0.2">
      <c r="A309" s="91"/>
      <c r="B309" s="273" t="s">
        <v>794</v>
      </c>
      <c r="C309" s="91">
        <v>7.8</v>
      </c>
      <c r="D309" s="91">
        <v>4.5999999999999996</v>
      </c>
      <c r="E309" s="91"/>
      <c r="F309" s="93"/>
      <c r="G309" s="93">
        <f>C309*D309</f>
        <v>35.879999999999995</v>
      </c>
      <c r="H309" s="88"/>
      <c r="I309" s="104"/>
    </row>
    <row r="310" spans="1:9" ht="12" x14ac:dyDescent="0.2">
      <c r="A310" s="91"/>
      <c r="B310" s="273" t="s">
        <v>795</v>
      </c>
      <c r="C310" s="91">
        <v>13.2</v>
      </c>
      <c r="D310" s="91">
        <v>8.5</v>
      </c>
      <c r="E310" s="91"/>
      <c r="F310" s="93"/>
      <c r="G310" s="93">
        <f>C310*D310</f>
        <v>112.19999999999999</v>
      </c>
      <c r="H310" s="88"/>
      <c r="I310" s="104"/>
    </row>
    <row r="311" spans="1:9" ht="12" x14ac:dyDescent="0.2">
      <c r="A311" s="91"/>
      <c r="B311" s="273" t="s">
        <v>796</v>
      </c>
      <c r="C311" s="91">
        <v>9.8000000000000007</v>
      </c>
      <c r="D311" s="91">
        <v>3</v>
      </c>
      <c r="E311" s="91"/>
      <c r="F311" s="93"/>
      <c r="G311" s="93">
        <f>C311*D311</f>
        <v>29.400000000000002</v>
      </c>
      <c r="H311" s="88"/>
      <c r="I311" s="104"/>
    </row>
    <row r="312" spans="1:9" ht="12" x14ac:dyDescent="0.2">
      <c r="A312" s="91"/>
      <c r="B312" s="273"/>
      <c r="C312" s="91"/>
      <c r="D312" s="91"/>
      <c r="E312" s="91"/>
      <c r="F312" s="93"/>
      <c r="G312" s="93"/>
      <c r="H312" s="94">
        <f>G308+G309+G310+G311</f>
        <v>231.94</v>
      </c>
      <c r="I312" s="95" t="s">
        <v>10</v>
      </c>
    </row>
    <row r="313" spans="1:9" ht="12" x14ac:dyDescent="0.2">
      <c r="A313" s="97"/>
      <c r="B313" s="269"/>
      <c r="C313" s="97"/>
      <c r="D313" s="97"/>
      <c r="E313" s="97"/>
      <c r="F313" s="98"/>
      <c r="G313" s="98"/>
      <c r="H313" s="110"/>
      <c r="I313" s="110"/>
    </row>
    <row r="314" spans="1:9" ht="36" x14ac:dyDescent="0.2">
      <c r="A314" s="91" t="str">
        <f>O.Sintético!B89</f>
        <v>4.5.02</v>
      </c>
      <c r="B314" s="273" t="str">
        <f>O.Sintético!G89</f>
        <v>FORNECIMENTO E INSTALAÇÃO DE TELHA TERMICA TRAPEZOIDAL PUR/PIR, MARCA ISOESTE OU EQUIVALENTE SIMILAR.</v>
      </c>
      <c r="C314" s="91"/>
      <c r="D314" s="91"/>
      <c r="E314" s="91"/>
      <c r="F314" s="93"/>
      <c r="G314" s="93"/>
      <c r="H314" s="88"/>
      <c r="I314" s="95"/>
    </row>
    <row r="315" spans="1:9" ht="12" x14ac:dyDescent="0.2">
      <c r="A315" s="91"/>
      <c r="B315" s="273" t="s">
        <v>793</v>
      </c>
      <c r="C315" s="91">
        <v>7.78</v>
      </c>
      <c r="D315" s="91">
        <v>7</v>
      </c>
      <c r="E315" s="91"/>
      <c r="F315" s="93"/>
      <c r="G315" s="93">
        <f>C315*D315</f>
        <v>54.46</v>
      </c>
      <c r="H315" s="88"/>
      <c r="I315" s="104"/>
    </row>
    <row r="316" spans="1:9" ht="12" x14ac:dyDescent="0.2">
      <c r="A316" s="91"/>
      <c r="B316" s="273" t="s">
        <v>794</v>
      </c>
      <c r="C316" s="91">
        <v>7.8</v>
      </c>
      <c r="D316" s="91">
        <v>4.5999999999999996</v>
      </c>
      <c r="E316" s="91"/>
      <c r="F316" s="93"/>
      <c r="G316" s="93">
        <f>C316*D316</f>
        <v>35.879999999999995</v>
      </c>
      <c r="H316" s="88"/>
      <c r="I316" s="104"/>
    </row>
    <row r="317" spans="1:9" ht="12" x14ac:dyDescent="0.2">
      <c r="A317" s="91"/>
      <c r="B317" s="273" t="s">
        <v>795</v>
      </c>
      <c r="C317" s="91">
        <v>13.2</v>
      </c>
      <c r="D317" s="91">
        <v>8.5</v>
      </c>
      <c r="E317" s="91"/>
      <c r="F317" s="93"/>
      <c r="G317" s="93">
        <f>C317*D317</f>
        <v>112.19999999999999</v>
      </c>
      <c r="H317" s="88"/>
      <c r="I317" s="104"/>
    </row>
    <row r="318" spans="1:9" ht="12" x14ac:dyDescent="0.2">
      <c r="A318" s="91"/>
      <c r="B318" s="273" t="s">
        <v>796</v>
      </c>
      <c r="C318" s="91">
        <v>9.8000000000000007</v>
      </c>
      <c r="D318" s="91">
        <v>3</v>
      </c>
      <c r="E318" s="91"/>
      <c r="F318" s="93"/>
      <c r="G318" s="93">
        <f>C318*D318</f>
        <v>29.400000000000002</v>
      </c>
      <c r="H318" s="88"/>
      <c r="I318" s="104"/>
    </row>
    <row r="319" spans="1:9" ht="12" x14ac:dyDescent="0.2">
      <c r="A319" s="91"/>
      <c r="B319" s="273"/>
      <c r="C319" s="91"/>
      <c r="D319" s="91"/>
      <c r="E319" s="91"/>
      <c r="F319" s="93"/>
      <c r="G319" s="93"/>
      <c r="H319" s="94">
        <f>G315+G316+G317+G318</f>
        <v>231.94</v>
      </c>
      <c r="I319" s="95" t="s">
        <v>10</v>
      </c>
    </row>
    <row r="320" spans="1:9" ht="12" x14ac:dyDescent="0.2">
      <c r="A320" s="97"/>
      <c r="B320" s="269"/>
      <c r="C320" s="97"/>
      <c r="D320" s="97"/>
      <c r="E320" s="97"/>
      <c r="F320" s="98"/>
      <c r="G320" s="98"/>
      <c r="H320" s="110"/>
      <c r="I320" s="110"/>
    </row>
    <row r="321" spans="1:9" ht="36" x14ac:dyDescent="0.2">
      <c r="A321" s="91" t="str">
        <f>O.Sintético!B90</f>
        <v>4.5.03</v>
      </c>
      <c r="B321" s="273" t="str">
        <f>[1]odontologia!C119</f>
        <v>RUFO EM CHAPA DE AÇO GALVANIZADO NÚMERO 24, CORTE DE 25 CM, INCLUSO TRANSPORTE VERTICAL.</v>
      </c>
      <c r="C321" s="91">
        <f>4.35+3.79+5.74+3.79+0.08+4.35+5.74+1+7.78+7.78+7+7+1+12.39+12.39+1.92+8.5+8.5+9.9+10+2.99+5</f>
        <v>130.99</v>
      </c>
      <c r="D321" s="91"/>
      <c r="E321" s="91"/>
      <c r="F321" s="93"/>
      <c r="G321" s="93">
        <f>C321</f>
        <v>130.99</v>
      </c>
      <c r="H321" s="88"/>
      <c r="I321" s="95"/>
    </row>
    <row r="322" spans="1:9" ht="12" x14ac:dyDescent="0.2">
      <c r="A322" s="91"/>
      <c r="B322" s="273"/>
      <c r="C322" s="91"/>
      <c r="D322" s="91"/>
      <c r="E322" s="91"/>
      <c r="F322" s="93"/>
      <c r="G322" s="93"/>
      <c r="H322" s="94">
        <f>G321</f>
        <v>130.99</v>
      </c>
      <c r="I322" s="95" t="s">
        <v>8</v>
      </c>
    </row>
    <row r="323" spans="1:9" ht="12" x14ac:dyDescent="0.2">
      <c r="A323" s="97"/>
      <c r="B323" s="269"/>
      <c r="C323" s="97"/>
      <c r="D323" s="97"/>
      <c r="E323" s="97"/>
      <c r="F323" s="98"/>
      <c r="G323" s="98"/>
      <c r="H323" s="110"/>
      <c r="I323" s="110"/>
    </row>
    <row r="324" spans="1:9" ht="48" x14ac:dyDescent="0.2">
      <c r="A324" s="91" t="str">
        <f>O.Sintético!B91</f>
        <v>4.5.04</v>
      </c>
      <c r="B324" s="273" t="str">
        <f>O.Sintético!G91</f>
        <v>COBERTA EM SOMBREADORES DE ALTA RESISTENCIA NA COR BRANCA PARA ESTACIONAMENTO, COM ESTRUTURA DE AÇO PINTADA NA COR BRANCA.</v>
      </c>
      <c r="C324" s="91">
        <v>35.549999999999997</v>
      </c>
      <c r="D324" s="91">
        <v>4</v>
      </c>
      <c r="E324" s="91"/>
      <c r="F324" s="93"/>
      <c r="G324" s="93">
        <f>C324*D324</f>
        <v>142.19999999999999</v>
      </c>
      <c r="H324" s="88"/>
      <c r="I324" s="95"/>
    </row>
    <row r="325" spans="1:9" ht="12" x14ac:dyDescent="0.2">
      <c r="A325" s="91"/>
      <c r="B325" s="273"/>
      <c r="C325" s="91"/>
      <c r="D325" s="91"/>
      <c r="E325" s="91"/>
      <c r="F325" s="93"/>
      <c r="G325" s="93"/>
      <c r="H325" s="94">
        <f>G324</f>
        <v>142.19999999999999</v>
      </c>
      <c r="I325" s="95" t="s">
        <v>10</v>
      </c>
    </row>
    <row r="326" spans="1:9" ht="12" x14ac:dyDescent="0.2">
      <c r="A326" s="97"/>
      <c r="B326" s="269"/>
      <c r="C326" s="97"/>
      <c r="D326" s="97"/>
      <c r="E326" s="97"/>
      <c r="F326" s="98"/>
      <c r="G326" s="98"/>
      <c r="H326" s="110"/>
      <c r="I326" s="110"/>
    </row>
    <row r="327" spans="1:9" ht="36" x14ac:dyDescent="0.2">
      <c r="A327" s="91" t="str">
        <f>O.Sintético!B92</f>
        <v>4.5.05</v>
      </c>
      <c r="B327" s="273" t="str">
        <f>O.Sintético!G92</f>
        <v>CALHA EM CHAPA DE AÇO GALVANIZADO NÚMERO 24, DESENVOLVIMENTO DE 33 CM, INCLUSO TRANSPORTE VERTICAL.</v>
      </c>
      <c r="C327" s="91">
        <f>7+7+12.39+12.39+4.35+0.08+3.79+5</f>
        <v>52</v>
      </c>
      <c r="D327" s="91"/>
      <c r="E327" s="91"/>
      <c r="F327" s="93"/>
      <c r="G327" s="93">
        <f>C327</f>
        <v>52</v>
      </c>
      <c r="H327" s="88"/>
      <c r="I327" s="95"/>
    </row>
    <row r="328" spans="1:9" ht="12" x14ac:dyDescent="0.2">
      <c r="A328" s="91"/>
      <c r="B328" s="273"/>
      <c r="C328" s="91"/>
      <c r="D328" s="91"/>
      <c r="E328" s="91"/>
      <c r="F328" s="93"/>
      <c r="G328" s="93"/>
      <c r="H328" s="94">
        <f>G327</f>
        <v>52</v>
      </c>
      <c r="I328" s="95" t="s">
        <v>8</v>
      </c>
    </row>
    <row r="329" spans="1:9" ht="12" x14ac:dyDescent="0.2">
      <c r="A329" s="97"/>
      <c r="B329" s="269"/>
      <c r="C329" s="97"/>
      <c r="D329" s="97"/>
      <c r="E329" s="97"/>
      <c r="F329" s="98"/>
      <c r="G329" s="98"/>
      <c r="H329" s="110"/>
      <c r="I329" s="110"/>
    </row>
    <row r="330" spans="1:9" ht="12" x14ac:dyDescent="0.2">
      <c r="A330" s="95" t="s">
        <v>791</v>
      </c>
      <c r="B330" s="271" t="s">
        <v>170</v>
      </c>
      <c r="C330" s="104"/>
      <c r="D330" s="104"/>
      <c r="E330" s="104"/>
      <c r="F330" s="104"/>
      <c r="G330" s="104"/>
      <c r="H330" s="88"/>
      <c r="I330" s="104"/>
    </row>
    <row r="331" spans="1:9" ht="60" x14ac:dyDescent="0.2">
      <c r="A331" s="91" t="str">
        <f>O.Sintético!B93</f>
        <v>4.6.01</v>
      </c>
      <c r="B331" s="273" t="str">
        <f>O.Sintético!G93</f>
        <v>REGULARIZAÇÃO DA SUPERFICIE  EM ARGAMASSA TRAÇO 1:4 (CIMENTO E AREIA), PREPARO MANUAL, APLICADO EM ÁREAS MOLHADAS SOBRE LAJE, ADERIDO, ESPESSURA 3CM.</v>
      </c>
      <c r="C331" s="91"/>
      <c r="D331" s="91"/>
      <c r="E331" s="91"/>
      <c r="F331" s="93"/>
      <c r="G331" s="93"/>
      <c r="H331" s="88"/>
      <c r="I331" s="104"/>
    </row>
    <row r="332" spans="1:9" ht="12" x14ac:dyDescent="0.2">
      <c r="A332" s="91"/>
      <c r="B332" s="268" t="s">
        <v>799</v>
      </c>
      <c r="C332" s="91">
        <v>7</v>
      </c>
      <c r="D332" s="91">
        <v>4</v>
      </c>
      <c r="E332" s="91"/>
      <c r="F332" s="93"/>
      <c r="G332" s="93">
        <f>C332*D332</f>
        <v>28</v>
      </c>
      <c r="H332" s="88"/>
      <c r="I332" s="104"/>
    </row>
    <row r="333" spans="1:9" ht="12" x14ac:dyDescent="0.2">
      <c r="A333" s="91"/>
      <c r="B333" s="268" t="s">
        <v>800</v>
      </c>
      <c r="C333" s="91">
        <v>7.5</v>
      </c>
      <c r="D333" s="91">
        <v>5</v>
      </c>
      <c r="E333" s="91"/>
      <c r="F333" s="93"/>
      <c r="G333" s="93">
        <f t="shared" ref="G333:G339" si="0">C333*D333</f>
        <v>37.5</v>
      </c>
      <c r="H333" s="88"/>
      <c r="I333" s="104"/>
    </row>
    <row r="334" spans="1:9" ht="12" x14ac:dyDescent="0.2">
      <c r="A334" s="91"/>
      <c r="B334" s="268" t="s">
        <v>801</v>
      </c>
      <c r="C334" s="91">
        <v>1.92</v>
      </c>
      <c r="D334" s="91">
        <v>1.92</v>
      </c>
      <c r="E334" s="91"/>
      <c r="F334" s="93"/>
      <c r="G334" s="93">
        <f t="shared" si="0"/>
        <v>3.6863999999999999</v>
      </c>
      <c r="H334" s="88"/>
      <c r="I334" s="104"/>
    </row>
    <row r="335" spans="1:9" ht="12" x14ac:dyDescent="0.2">
      <c r="A335" s="91"/>
      <c r="B335" s="268" t="s">
        <v>802</v>
      </c>
      <c r="C335" s="91">
        <v>6.5</v>
      </c>
      <c r="D335" s="91">
        <v>4.9400000000000004</v>
      </c>
      <c r="E335" s="91"/>
      <c r="F335" s="93"/>
      <c r="G335" s="93">
        <f t="shared" si="0"/>
        <v>32.11</v>
      </c>
      <c r="H335" s="88"/>
      <c r="I335" s="104"/>
    </row>
    <row r="336" spans="1:9" ht="12" x14ac:dyDescent="0.2">
      <c r="A336" s="91"/>
      <c r="B336" s="268" t="s">
        <v>803</v>
      </c>
      <c r="C336" s="91">
        <v>6.5</v>
      </c>
      <c r="D336" s="91">
        <v>5.8</v>
      </c>
      <c r="E336" s="91"/>
      <c r="F336" s="93"/>
      <c r="G336" s="93">
        <f t="shared" si="0"/>
        <v>37.699999999999996</v>
      </c>
      <c r="H336" s="88"/>
      <c r="I336" s="104"/>
    </row>
    <row r="337" spans="1:9" ht="12" x14ac:dyDescent="0.2">
      <c r="A337" s="91"/>
      <c r="B337" s="268" t="s">
        <v>804</v>
      </c>
      <c r="C337" s="91">
        <v>6</v>
      </c>
      <c r="D337" s="91">
        <v>3</v>
      </c>
      <c r="E337" s="91"/>
      <c r="F337" s="93"/>
      <c r="G337" s="93">
        <f t="shared" si="0"/>
        <v>18</v>
      </c>
      <c r="H337" s="88"/>
      <c r="I337" s="104"/>
    </row>
    <row r="338" spans="1:9" ht="12" x14ac:dyDescent="0.2">
      <c r="A338" s="91"/>
      <c r="B338" s="268" t="s">
        <v>805</v>
      </c>
      <c r="C338" s="91">
        <v>5.2</v>
      </c>
      <c r="D338" s="91">
        <v>3.8</v>
      </c>
      <c r="E338" s="91"/>
      <c r="F338" s="93"/>
      <c r="G338" s="93">
        <f t="shared" si="0"/>
        <v>19.759999999999998</v>
      </c>
      <c r="H338" s="88"/>
      <c r="I338" s="104"/>
    </row>
    <row r="339" spans="1:9" ht="12" x14ac:dyDescent="0.2">
      <c r="A339" s="91"/>
      <c r="B339" s="268" t="s">
        <v>806</v>
      </c>
      <c r="C339" s="91">
        <v>6.2</v>
      </c>
      <c r="D339" s="91">
        <v>3.5</v>
      </c>
      <c r="E339" s="91"/>
      <c r="F339" s="93"/>
      <c r="G339" s="93">
        <f t="shared" si="0"/>
        <v>21.7</v>
      </c>
      <c r="H339" s="88"/>
      <c r="I339" s="104"/>
    </row>
    <row r="340" spans="1:9" ht="12" x14ac:dyDescent="0.2">
      <c r="A340" s="91"/>
      <c r="B340" s="268"/>
      <c r="C340" s="91"/>
      <c r="D340" s="91"/>
      <c r="E340" s="91"/>
      <c r="F340" s="93"/>
      <c r="G340" s="93"/>
      <c r="H340" s="94">
        <f>SUM(G332:G339)</f>
        <v>198.45639999999997</v>
      </c>
      <c r="I340" s="95" t="s">
        <v>10</v>
      </c>
    </row>
    <row r="341" spans="1:9" ht="12" x14ac:dyDescent="0.2">
      <c r="A341" s="97"/>
      <c r="B341" s="269"/>
      <c r="C341" s="97"/>
      <c r="D341" s="97"/>
      <c r="E341" s="97"/>
      <c r="F341" s="98"/>
      <c r="G341" s="98"/>
      <c r="H341" s="110"/>
      <c r="I341" s="110"/>
    </row>
    <row r="342" spans="1:9" ht="36" x14ac:dyDescent="0.2">
      <c r="A342" s="91" t="str">
        <f>O.Sintético!B94</f>
        <v>4.6.02</v>
      </c>
      <c r="B342" s="273" t="str">
        <f>O.Sintético!G94</f>
        <v>IMPERMEABILIZACAO DE SUPERFICIE COM MANTA ASFALTICA (COM POLIMEROS TIPO APP), E=4 MM</v>
      </c>
      <c r="C342" s="91"/>
      <c r="D342" s="91"/>
      <c r="E342" s="91"/>
      <c r="F342" s="93"/>
      <c r="G342" s="93"/>
      <c r="H342" s="88"/>
      <c r="I342" s="95"/>
    </row>
    <row r="343" spans="1:9" ht="12" x14ac:dyDescent="0.2">
      <c r="A343" s="91"/>
      <c r="B343" s="268" t="s">
        <v>799</v>
      </c>
      <c r="C343" s="91">
        <v>7</v>
      </c>
      <c r="D343" s="91">
        <v>4</v>
      </c>
      <c r="E343" s="91"/>
      <c r="F343" s="93"/>
      <c r="G343" s="93">
        <f>C343*D343</f>
        <v>28</v>
      </c>
      <c r="H343" s="88"/>
      <c r="I343" s="104"/>
    </row>
    <row r="344" spans="1:9" ht="12" x14ac:dyDescent="0.2">
      <c r="A344" s="91"/>
      <c r="B344" s="268" t="s">
        <v>800</v>
      </c>
      <c r="C344" s="91">
        <v>7.5</v>
      </c>
      <c r="D344" s="91">
        <v>5</v>
      </c>
      <c r="E344" s="91"/>
      <c r="F344" s="93"/>
      <c r="G344" s="93">
        <f t="shared" ref="G344:G351" si="1">C344*D344</f>
        <v>37.5</v>
      </c>
      <c r="H344" s="88"/>
      <c r="I344" s="104"/>
    </row>
    <row r="345" spans="1:9" ht="12" x14ac:dyDescent="0.2">
      <c r="A345" s="91"/>
      <c r="B345" s="268" t="s">
        <v>801</v>
      </c>
      <c r="C345" s="91">
        <v>1.92</v>
      </c>
      <c r="D345" s="91">
        <v>1.92</v>
      </c>
      <c r="E345" s="91"/>
      <c r="F345" s="93"/>
      <c r="G345" s="93">
        <f t="shared" si="1"/>
        <v>3.6863999999999999</v>
      </c>
      <c r="H345" s="88"/>
      <c r="I345" s="104"/>
    </row>
    <row r="346" spans="1:9" ht="12" x14ac:dyDescent="0.2">
      <c r="A346" s="91"/>
      <c r="B346" s="268" t="s">
        <v>802</v>
      </c>
      <c r="C346" s="91">
        <v>6.5</v>
      </c>
      <c r="D346" s="91">
        <v>4.9400000000000004</v>
      </c>
      <c r="E346" s="91"/>
      <c r="F346" s="93"/>
      <c r="G346" s="93">
        <f t="shared" si="1"/>
        <v>32.11</v>
      </c>
      <c r="H346" s="88"/>
      <c r="I346" s="104"/>
    </row>
    <row r="347" spans="1:9" ht="12" x14ac:dyDescent="0.2">
      <c r="A347" s="91"/>
      <c r="B347" s="268" t="s">
        <v>803</v>
      </c>
      <c r="C347" s="91">
        <v>6.5</v>
      </c>
      <c r="D347" s="91">
        <v>5.8</v>
      </c>
      <c r="E347" s="91"/>
      <c r="F347" s="93"/>
      <c r="G347" s="93">
        <f t="shared" si="1"/>
        <v>37.699999999999996</v>
      </c>
      <c r="H347" s="88"/>
      <c r="I347" s="104"/>
    </row>
    <row r="348" spans="1:9" ht="12" x14ac:dyDescent="0.2">
      <c r="A348" s="91"/>
      <c r="B348" s="268" t="s">
        <v>804</v>
      </c>
      <c r="C348" s="91">
        <v>6</v>
      </c>
      <c r="D348" s="91">
        <v>3</v>
      </c>
      <c r="E348" s="91"/>
      <c r="F348" s="93"/>
      <c r="G348" s="93">
        <f t="shared" si="1"/>
        <v>18</v>
      </c>
      <c r="H348" s="88"/>
      <c r="I348" s="104"/>
    </row>
    <row r="349" spans="1:9" ht="12" x14ac:dyDescent="0.2">
      <c r="A349" s="91"/>
      <c r="B349" s="268" t="s">
        <v>805</v>
      </c>
      <c r="C349" s="91">
        <v>5.2</v>
      </c>
      <c r="D349" s="91">
        <v>3.8</v>
      </c>
      <c r="E349" s="91"/>
      <c r="F349" s="93"/>
      <c r="G349" s="93">
        <f t="shared" si="1"/>
        <v>19.759999999999998</v>
      </c>
      <c r="H349" s="88"/>
      <c r="I349" s="104"/>
    </row>
    <row r="350" spans="1:9" ht="12" x14ac:dyDescent="0.2">
      <c r="A350" s="91"/>
      <c r="B350" s="268" t="s">
        <v>806</v>
      </c>
      <c r="C350" s="91">
        <v>6.2</v>
      </c>
      <c r="D350" s="91">
        <v>3.5</v>
      </c>
      <c r="E350" s="91"/>
      <c r="F350" s="93"/>
      <c r="G350" s="93">
        <f t="shared" si="1"/>
        <v>21.7</v>
      </c>
      <c r="H350" s="88"/>
      <c r="I350" s="104"/>
    </row>
    <row r="351" spans="1:9" ht="12" x14ac:dyDescent="0.2">
      <c r="A351" s="91"/>
      <c r="B351" s="268" t="s">
        <v>783</v>
      </c>
      <c r="C351" s="91">
        <v>16.309999999999999</v>
      </c>
      <c r="D351" s="91">
        <v>9</v>
      </c>
      <c r="E351" s="91"/>
      <c r="F351" s="93"/>
      <c r="G351" s="93">
        <f t="shared" si="1"/>
        <v>146.79</v>
      </c>
      <c r="H351" s="88"/>
      <c r="I351" s="95"/>
    </row>
    <row r="352" spans="1:9" ht="12" x14ac:dyDescent="0.2">
      <c r="A352" s="91"/>
      <c r="B352" s="268"/>
      <c r="C352" s="91"/>
      <c r="D352" s="91"/>
      <c r="E352" s="91"/>
      <c r="F352" s="93"/>
      <c r="G352" s="93"/>
      <c r="H352" s="94">
        <f>SUM(G343:G351)</f>
        <v>345.24639999999999</v>
      </c>
      <c r="I352" s="95" t="s">
        <v>10</v>
      </c>
    </row>
    <row r="353" spans="1:9" ht="12" x14ac:dyDescent="0.2">
      <c r="A353" s="97"/>
      <c r="B353" s="269"/>
      <c r="C353" s="97"/>
      <c r="D353" s="97"/>
      <c r="E353" s="97"/>
      <c r="F353" s="98"/>
      <c r="G353" s="98"/>
      <c r="H353" s="110"/>
      <c r="I353" s="110"/>
    </row>
    <row r="354" spans="1:9" ht="48" x14ac:dyDescent="0.2">
      <c r="A354" s="91" t="str">
        <f>O.Sintético!B95</f>
        <v>4.6.03</v>
      </c>
      <c r="B354" s="273" t="str">
        <f>O.Sintético!G95</f>
        <v>PROTEÇÃO MECANICA EM ARGAMASSA TRAÇO 1:4 (CIMENTO E AREIA), PREPARO MANUAL, APLICADO EM ÁREAS MOLHADAS SOBRE LAJE, ADERIDO, ESPESSURA 3CM.</v>
      </c>
      <c r="C354" s="91"/>
      <c r="D354" s="91"/>
      <c r="E354" s="91"/>
      <c r="F354" s="93"/>
      <c r="G354" s="93"/>
      <c r="H354" s="88"/>
      <c r="I354" s="95"/>
    </row>
    <row r="355" spans="1:9" ht="12" x14ac:dyDescent="0.2">
      <c r="A355" s="91"/>
      <c r="B355" s="268" t="s">
        <v>799</v>
      </c>
      <c r="C355" s="91">
        <v>7</v>
      </c>
      <c r="D355" s="91">
        <v>4</v>
      </c>
      <c r="E355" s="91"/>
      <c r="F355" s="93"/>
      <c r="G355" s="93">
        <f>C355*D355</f>
        <v>28</v>
      </c>
      <c r="H355" s="88"/>
      <c r="I355" s="104"/>
    </row>
    <row r="356" spans="1:9" ht="12" x14ac:dyDescent="0.2">
      <c r="A356" s="91"/>
      <c r="B356" s="268" t="s">
        <v>800</v>
      </c>
      <c r="C356" s="91">
        <v>7.5</v>
      </c>
      <c r="D356" s="91">
        <v>5</v>
      </c>
      <c r="E356" s="91"/>
      <c r="F356" s="93"/>
      <c r="G356" s="93">
        <f t="shared" ref="G356:G363" si="2">C356*D356</f>
        <v>37.5</v>
      </c>
      <c r="H356" s="88"/>
      <c r="I356" s="104"/>
    </row>
    <row r="357" spans="1:9" ht="12" x14ac:dyDescent="0.2">
      <c r="A357" s="91"/>
      <c r="B357" s="268" t="s">
        <v>801</v>
      </c>
      <c r="C357" s="91">
        <v>1.92</v>
      </c>
      <c r="D357" s="91">
        <v>1.92</v>
      </c>
      <c r="E357" s="91"/>
      <c r="F357" s="93"/>
      <c r="G357" s="93">
        <f t="shared" si="2"/>
        <v>3.6863999999999999</v>
      </c>
      <c r="H357" s="88"/>
      <c r="I357" s="104"/>
    </row>
    <row r="358" spans="1:9" ht="12" x14ac:dyDescent="0.2">
      <c r="A358" s="91"/>
      <c r="B358" s="268" t="s">
        <v>802</v>
      </c>
      <c r="C358" s="91">
        <v>6.5</v>
      </c>
      <c r="D358" s="91">
        <v>4.9400000000000004</v>
      </c>
      <c r="E358" s="91"/>
      <c r="F358" s="93"/>
      <c r="G358" s="93">
        <f t="shared" si="2"/>
        <v>32.11</v>
      </c>
      <c r="H358" s="88"/>
      <c r="I358" s="104"/>
    </row>
    <row r="359" spans="1:9" ht="12" x14ac:dyDescent="0.2">
      <c r="A359" s="91"/>
      <c r="B359" s="268" t="s">
        <v>803</v>
      </c>
      <c r="C359" s="91">
        <v>6.5</v>
      </c>
      <c r="D359" s="91">
        <v>5.8</v>
      </c>
      <c r="E359" s="91"/>
      <c r="F359" s="93"/>
      <c r="G359" s="93">
        <f t="shared" si="2"/>
        <v>37.699999999999996</v>
      </c>
      <c r="H359" s="88"/>
      <c r="I359" s="104"/>
    </row>
    <row r="360" spans="1:9" ht="12" x14ac:dyDescent="0.2">
      <c r="A360" s="91"/>
      <c r="B360" s="268" t="s">
        <v>804</v>
      </c>
      <c r="C360" s="91">
        <v>6</v>
      </c>
      <c r="D360" s="91">
        <v>3</v>
      </c>
      <c r="E360" s="91"/>
      <c r="F360" s="93"/>
      <c r="G360" s="93">
        <f t="shared" si="2"/>
        <v>18</v>
      </c>
      <c r="H360" s="88"/>
      <c r="I360" s="104"/>
    </row>
    <row r="361" spans="1:9" ht="12" x14ac:dyDescent="0.2">
      <c r="A361" s="91"/>
      <c r="B361" s="268" t="s">
        <v>805</v>
      </c>
      <c r="C361" s="91">
        <v>5.2</v>
      </c>
      <c r="D361" s="91">
        <v>3.8</v>
      </c>
      <c r="E361" s="91"/>
      <c r="F361" s="93"/>
      <c r="G361" s="93">
        <f t="shared" si="2"/>
        <v>19.759999999999998</v>
      </c>
      <c r="H361" s="88"/>
      <c r="I361" s="104"/>
    </row>
    <row r="362" spans="1:9" ht="12" x14ac:dyDescent="0.2">
      <c r="A362" s="91"/>
      <c r="B362" s="268" t="s">
        <v>806</v>
      </c>
      <c r="C362" s="91">
        <v>6.2</v>
      </c>
      <c r="D362" s="91">
        <v>3.5</v>
      </c>
      <c r="E362" s="91"/>
      <c r="F362" s="93"/>
      <c r="G362" s="93">
        <f t="shared" si="2"/>
        <v>21.7</v>
      </c>
      <c r="H362" s="88"/>
      <c r="I362" s="104"/>
    </row>
    <row r="363" spans="1:9" ht="12" x14ac:dyDescent="0.2">
      <c r="A363" s="91"/>
      <c r="B363" s="268" t="s">
        <v>783</v>
      </c>
      <c r="C363" s="91">
        <v>16.309999999999999</v>
      </c>
      <c r="D363" s="91">
        <v>9</v>
      </c>
      <c r="E363" s="91"/>
      <c r="F363" s="93"/>
      <c r="G363" s="93">
        <f t="shared" si="2"/>
        <v>146.79</v>
      </c>
      <c r="H363" s="88"/>
      <c r="I363" s="95"/>
    </row>
    <row r="364" spans="1:9" ht="12" x14ac:dyDescent="0.2">
      <c r="A364" s="91"/>
      <c r="B364" s="268"/>
      <c r="C364" s="91"/>
      <c r="D364" s="91"/>
      <c r="E364" s="91"/>
      <c r="F364" s="93"/>
      <c r="G364" s="93"/>
      <c r="H364" s="94">
        <f>SUM(G355:G363)</f>
        <v>345.24639999999999</v>
      </c>
      <c r="I364" s="95" t="s">
        <v>10</v>
      </c>
    </row>
    <row r="365" spans="1:9" ht="12" x14ac:dyDescent="0.2">
      <c r="A365" s="97"/>
      <c r="B365" s="269"/>
      <c r="C365" s="97"/>
      <c r="D365" s="97"/>
      <c r="E365" s="97"/>
      <c r="F365" s="98"/>
      <c r="G365" s="98"/>
      <c r="H365" s="110"/>
      <c r="I365" s="110"/>
    </row>
    <row r="366" spans="1:9" ht="12" x14ac:dyDescent="0.2">
      <c r="A366" s="95" t="s">
        <v>797</v>
      </c>
      <c r="B366" s="267" t="s">
        <v>810</v>
      </c>
      <c r="C366" s="95"/>
      <c r="D366" s="95"/>
      <c r="E366" s="95"/>
      <c r="F366" s="95"/>
      <c r="G366" s="95"/>
      <c r="H366" s="88"/>
      <c r="I366" s="95"/>
    </row>
    <row r="367" spans="1:9" ht="48" x14ac:dyDescent="0.2">
      <c r="A367" s="91" t="str">
        <f>O.Sintético!B96</f>
        <v>4.7.01</v>
      </c>
      <c r="B367" s="268" t="s">
        <v>317</v>
      </c>
      <c r="C367" s="91">
        <f>6+9+1.5+1.5+1.5+1+2.3+2.3+2.3+2.3+6</f>
        <v>35.700000000000003</v>
      </c>
      <c r="D367" s="91"/>
      <c r="E367" s="91">
        <v>2.5</v>
      </c>
      <c r="F367" s="93"/>
      <c r="G367" s="93">
        <f>C367*E367</f>
        <v>89.25</v>
      </c>
      <c r="H367" s="94"/>
      <c r="I367" s="95"/>
    </row>
    <row r="368" spans="1:9" ht="12" x14ac:dyDescent="0.2">
      <c r="A368" s="91"/>
      <c r="B368" s="268"/>
      <c r="C368" s="91"/>
      <c r="D368" s="91"/>
      <c r="E368" s="91"/>
      <c r="F368" s="93"/>
      <c r="G368" s="93"/>
      <c r="H368" s="94">
        <f>G367</f>
        <v>89.25</v>
      </c>
      <c r="I368" s="95" t="s">
        <v>10</v>
      </c>
    </row>
    <row r="369" spans="1:9" ht="12" x14ac:dyDescent="0.2">
      <c r="A369" s="97"/>
      <c r="B369" s="269"/>
      <c r="C369" s="97"/>
      <c r="D369" s="97"/>
      <c r="E369" s="97"/>
      <c r="F369" s="98"/>
      <c r="G369" s="98"/>
      <c r="H369" s="110"/>
      <c r="I369" s="110"/>
    </row>
    <row r="370" spans="1:9" ht="48" x14ac:dyDescent="0.2">
      <c r="A370" s="91" t="str">
        <f>O.Sintético!B97</f>
        <v>4.7.02</v>
      </c>
      <c r="B370" s="268" t="s">
        <v>318</v>
      </c>
      <c r="C370" s="91">
        <f>2.14+2.14+2.37+2.37+5</f>
        <v>14.02</v>
      </c>
      <c r="D370" s="91"/>
      <c r="E370" s="91">
        <v>2.5</v>
      </c>
      <c r="F370" s="93"/>
      <c r="G370" s="93">
        <f>C370*E370</f>
        <v>35.049999999999997</v>
      </c>
      <c r="H370" s="94"/>
      <c r="I370" s="95"/>
    </row>
    <row r="371" spans="1:9" ht="12" x14ac:dyDescent="0.2">
      <c r="A371" s="91"/>
      <c r="B371" s="268"/>
      <c r="C371" s="91"/>
      <c r="D371" s="91"/>
      <c r="E371" s="91"/>
      <c r="F371" s="93"/>
      <c r="G371" s="93"/>
      <c r="H371" s="94">
        <f>G370</f>
        <v>35.049999999999997</v>
      </c>
      <c r="I371" s="95" t="s">
        <v>10</v>
      </c>
    </row>
    <row r="372" spans="1:9" ht="12" x14ac:dyDescent="0.2">
      <c r="A372" s="97"/>
      <c r="B372" s="269"/>
      <c r="C372" s="97"/>
      <c r="D372" s="97"/>
      <c r="E372" s="97"/>
      <c r="F372" s="98"/>
      <c r="G372" s="98"/>
      <c r="H372" s="110"/>
      <c r="I372" s="110"/>
    </row>
    <row r="373" spans="1:9" ht="48" x14ac:dyDescent="0.2">
      <c r="A373" s="91" t="str">
        <f>O.Sintético!B98</f>
        <v>4.7.03</v>
      </c>
      <c r="B373" s="268" t="s">
        <v>319</v>
      </c>
      <c r="C373" s="91">
        <f>1.85+2+2.35+2.35+1+0.5+2.15+2.15+2+2+16+2+4.7+4.7+(1.55*4)+(2.3*4)+(1.5*4)+1.5</f>
        <v>68.650000000000006</v>
      </c>
      <c r="D373" s="91"/>
      <c r="E373" s="91">
        <v>2.5</v>
      </c>
      <c r="F373" s="93"/>
      <c r="G373" s="93">
        <f>C373*E373</f>
        <v>171.625</v>
      </c>
      <c r="H373" s="88"/>
      <c r="I373" s="95"/>
    </row>
    <row r="374" spans="1:9" ht="12" x14ac:dyDescent="0.2">
      <c r="A374" s="91"/>
      <c r="B374" s="268"/>
      <c r="C374" s="91"/>
      <c r="D374" s="91"/>
      <c r="E374" s="91"/>
      <c r="F374" s="93"/>
      <c r="G374" s="93"/>
      <c r="H374" s="94">
        <f>G373</f>
        <v>171.625</v>
      </c>
      <c r="I374" s="95" t="s">
        <v>10</v>
      </c>
    </row>
    <row r="375" spans="1:9" ht="12" x14ac:dyDescent="0.2">
      <c r="A375" s="97"/>
      <c r="B375" s="269"/>
      <c r="C375" s="97"/>
      <c r="D375" s="97"/>
      <c r="E375" s="97"/>
      <c r="F375" s="98"/>
      <c r="G375" s="98"/>
      <c r="H375" s="110"/>
      <c r="I375" s="110"/>
    </row>
    <row r="376" spans="1:9" ht="48" x14ac:dyDescent="0.2">
      <c r="A376" s="91" t="str">
        <f>O.Sintético!B99</f>
        <v>4.7.04</v>
      </c>
      <c r="B376" s="268" t="s">
        <v>320</v>
      </c>
      <c r="C376" s="91"/>
      <c r="D376" s="91"/>
      <c r="E376" s="91"/>
      <c r="F376" s="93"/>
      <c r="G376" s="93"/>
      <c r="H376" s="94"/>
      <c r="I376" s="95"/>
    </row>
    <row r="377" spans="1:9" ht="12" x14ac:dyDescent="0.2">
      <c r="A377" s="91"/>
      <c r="B377" s="268" t="s">
        <v>737</v>
      </c>
      <c r="C377" s="91"/>
      <c r="D377" s="91"/>
      <c r="E377" s="91"/>
      <c r="F377" s="93"/>
      <c r="G377" s="93">
        <v>145.86000000000001</v>
      </c>
      <c r="H377" s="94"/>
      <c r="I377" s="95"/>
    </row>
    <row r="378" spans="1:9" ht="12" x14ac:dyDescent="0.2">
      <c r="A378" s="91"/>
      <c r="B378" s="268" t="s">
        <v>738</v>
      </c>
      <c r="C378" s="91"/>
      <c r="D378" s="91"/>
      <c r="E378" s="91"/>
      <c r="F378" s="93"/>
      <c r="G378" s="93">
        <v>46.78</v>
      </c>
      <c r="H378" s="94"/>
      <c r="I378" s="95"/>
    </row>
    <row r="379" spans="1:9" ht="12" x14ac:dyDescent="0.2">
      <c r="A379" s="91"/>
      <c r="B379" s="268" t="s">
        <v>739</v>
      </c>
      <c r="C379" s="91"/>
      <c r="D379" s="91"/>
      <c r="E379" s="91"/>
      <c r="F379" s="93"/>
      <c r="G379" s="93">
        <v>87.39</v>
      </c>
      <c r="H379" s="94"/>
      <c r="I379" s="95"/>
    </row>
    <row r="380" spans="1:9" ht="12" x14ac:dyDescent="0.2">
      <c r="A380" s="91"/>
      <c r="B380" s="268"/>
      <c r="C380" s="91"/>
      <c r="D380" s="91"/>
      <c r="E380" s="91"/>
      <c r="F380" s="93"/>
      <c r="G380" s="93"/>
      <c r="H380" s="94">
        <f>G377+G378+G379</f>
        <v>280.03000000000003</v>
      </c>
      <c r="I380" s="95" t="s">
        <v>10</v>
      </c>
    </row>
    <row r="381" spans="1:9" ht="12" x14ac:dyDescent="0.2">
      <c r="A381" s="97"/>
      <c r="B381" s="269"/>
      <c r="C381" s="97"/>
      <c r="D381" s="97"/>
      <c r="E381" s="97"/>
      <c r="F381" s="98"/>
      <c r="G381" s="98"/>
      <c r="H381" s="110"/>
      <c r="I381" s="110"/>
    </row>
    <row r="382" spans="1:9" ht="24" x14ac:dyDescent="0.2">
      <c r="A382" s="91" t="str">
        <f>O.Sintético!B100</f>
        <v>4.7.05</v>
      </c>
      <c r="B382" s="268" t="s">
        <v>321</v>
      </c>
      <c r="C382" s="91">
        <f>14.31+14.31+7+7</f>
        <v>42.620000000000005</v>
      </c>
      <c r="D382" s="91"/>
      <c r="E382" s="91">
        <v>3.3</v>
      </c>
      <c r="F382" s="93"/>
      <c r="G382" s="93">
        <f>C382*E382</f>
        <v>140.64600000000002</v>
      </c>
      <c r="H382" s="88"/>
      <c r="I382" s="95"/>
    </row>
    <row r="383" spans="1:9" ht="12" x14ac:dyDescent="0.2">
      <c r="A383" s="91"/>
      <c r="B383" s="268"/>
      <c r="C383" s="91"/>
      <c r="D383" s="91"/>
      <c r="E383" s="91"/>
      <c r="F383" s="93"/>
      <c r="G383" s="93"/>
      <c r="H383" s="94">
        <f>G382</f>
        <v>140.64600000000002</v>
      </c>
      <c r="I383" s="95" t="s">
        <v>10</v>
      </c>
    </row>
    <row r="384" spans="1:9" ht="12" x14ac:dyDescent="0.2">
      <c r="A384" s="97"/>
      <c r="B384" s="269"/>
      <c r="C384" s="97"/>
      <c r="D384" s="97"/>
      <c r="E384" s="97"/>
      <c r="F384" s="98"/>
      <c r="G384" s="98"/>
      <c r="H384" s="110"/>
      <c r="I384" s="110"/>
    </row>
    <row r="385" spans="1:9" ht="36" x14ac:dyDescent="0.2">
      <c r="A385" s="91" t="str">
        <f>O.Sintético!B101</f>
        <v>4.7.06</v>
      </c>
      <c r="B385" s="268" t="s">
        <v>322</v>
      </c>
      <c r="C385" s="91"/>
      <c r="D385" s="91"/>
      <c r="E385" s="91"/>
      <c r="F385" s="93"/>
      <c r="G385" s="93"/>
      <c r="H385" s="88"/>
      <c r="I385" s="95"/>
    </row>
    <row r="386" spans="1:9" ht="12" x14ac:dyDescent="0.2">
      <c r="A386" s="91"/>
      <c r="B386" s="268" t="s">
        <v>739</v>
      </c>
      <c r="C386" s="91">
        <v>0.55000000000000004</v>
      </c>
      <c r="D386" s="91"/>
      <c r="E386" s="91">
        <v>7</v>
      </c>
      <c r="F386" s="93"/>
      <c r="G386" s="93">
        <f>C386*E386</f>
        <v>3.8500000000000005</v>
      </c>
      <c r="H386" s="88"/>
      <c r="I386" s="88"/>
    </row>
    <row r="387" spans="1:9" ht="12" x14ac:dyDescent="0.2">
      <c r="A387" s="118"/>
      <c r="B387" s="273" t="s">
        <v>811</v>
      </c>
      <c r="C387" s="118">
        <v>2.15</v>
      </c>
      <c r="D387" s="118"/>
      <c r="E387" s="118">
        <v>7</v>
      </c>
      <c r="F387" s="107"/>
      <c r="G387" s="93">
        <f>C387*E387</f>
        <v>15.049999999999999</v>
      </c>
      <c r="H387" s="122"/>
      <c r="I387" s="122"/>
    </row>
    <row r="388" spans="1:9" ht="12" x14ac:dyDescent="0.2">
      <c r="A388" s="118"/>
      <c r="B388" s="273" t="s">
        <v>812</v>
      </c>
      <c r="C388" s="118">
        <v>2.8</v>
      </c>
      <c r="D388" s="118"/>
      <c r="E388" s="118">
        <v>4</v>
      </c>
      <c r="F388" s="107"/>
      <c r="G388" s="93">
        <f>C388*E388</f>
        <v>11.2</v>
      </c>
      <c r="H388" s="122"/>
      <c r="I388" s="122"/>
    </row>
    <row r="389" spans="1:9" ht="12" x14ac:dyDescent="0.2">
      <c r="A389" s="118"/>
      <c r="B389" s="273" t="s">
        <v>928</v>
      </c>
      <c r="C389" s="91">
        <f>7.5+4.8+6.65</f>
        <v>18.950000000000003</v>
      </c>
      <c r="D389" s="91">
        <v>1.2</v>
      </c>
      <c r="E389" s="91"/>
      <c r="F389" s="93"/>
      <c r="G389" s="93">
        <f>C389*D389</f>
        <v>22.740000000000002</v>
      </c>
      <c r="H389" s="122"/>
      <c r="I389" s="122"/>
    </row>
    <row r="390" spans="1:9" ht="12" x14ac:dyDescent="0.2">
      <c r="A390" s="118"/>
      <c r="B390" s="273"/>
      <c r="C390" s="118"/>
      <c r="D390" s="118"/>
      <c r="E390" s="118"/>
      <c r="F390" s="107"/>
      <c r="G390" s="107"/>
      <c r="H390" s="94">
        <f>G386+G387+G388+G389</f>
        <v>52.84</v>
      </c>
      <c r="I390" s="95" t="s">
        <v>10</v>
      </c>
    </row>
    <row r="391" spans="1:9" ht="12" x14ac:dyDescent="0.2">
      <c r="A391" s="97"/>
      <c r="B391" s="269"/>
      <c r="C391" s="97"/>
      <c r="D391" s="97"/>
      <c r="E391" s="97"/>
      <c r="F391" s="98"/>
      <c r="G391" s="98"/>
      <c r="H391" s="110"/>
      <c r="I391" s="110"/>
    </row>
    <row r="392" spans="1:9" ht="12" x14ac:dyDescent="0.2">
      <c r="A392" s="95" t="s">
        <v>809</v>
      </c>
      <c r="B392" s="271" t="s">
        <v>813</v>
      </c>
      <c r="C392" s="95"/>
      <c r="D392" s="95"/>
      <c r="E392" s="95"/>
      <c r="F392" s="95"/>
      <c r="G392" s="95"/>
      <c r="H392" s="88"/>
      <c r="I392" s="95"/>
    </row>
    <row r="393" spans="1:9" ht="60" x14ac:dyDescent="0.2">
      <c r="A393" s="91" t="str">
        <f>O.Sintético!B102</f>
        <v>4.8.01</v>
      </c>
      <c r="B393" s="268" t="s">
        <v>330</v>
      </c>
      <c r="C393" s="91"/>
      <c r="D393" s="91"/>
      <c r="E393" s="91"/>
      <c r="F393" s="93"/>
      <c r="G393" s="93">
        <v>8</v>
      </c>
      <c r="H393" s="88"/>
      <c r="I393" s="95"/>
    </row>
    <row r="394" spans="1:9" ht="12" x14ac:dyDescent="0.2">
      <c r="A394" s="91"/>
      <c r="B394" s="268"/>
      <c r="C394" s="91"/>
      <c r="D394" s="91"/>
      <c r="E394" s="91"/>
      <c r="F394" s="93"/>
      <c r="G394" s="93"/>
      <c r="H394" s="94">
        <f>G393</f>
        <v>8</v>
      </c>
      <c r="I394" s="95" t="s">
        <v>22</v>
      </c>
    </row>
    <row r="395" spans="1:9" ht="12" x14ac:dyDescent="0.2">
      <c r="A395" s="97"/>
      <c r="B395" s="269"/>
      <c r="C395" s="97"/>
      <c r="D395" s="97"/>
      <c r="E395" s="97"/>
      <c r="F395" s="98"/>
      <c r="G395" s="98"/>
      <c r="H395" s="110"/>
      <c r="I395" s="110"/>
    </row>
    <row r="396" spans="1:9" ht="60" x14ac:dyDescent="0.2">
      <c r="A396" s="91" t="str">
        <f>O.Sintético!B103</f>
        <v>4.8.02</v>
      </c>
      <c r="B396" s="268" t="s">
        <v>331</v>
      </c>
      <c r="C396" s="91"/>
      <c r="D396" s="91"/>
      <c r="E396" s="91"/>
      <c r="F396" s="93"/>
      <c r="G396" s="93">
        <v>20</v>
      </c>
      <c r="H396" s="88"/>
      <c r="I396" s="95"/>
    </row>
    <row r="397" spans="1:9" ht="12" x14ac:dyDescent="0.2">
      <c r="A397" s="91"/>
      <c r="B397" s="268"/>
      <c r="C397" s="91"/>
      <c r="D397" s="91"/>
      <c r="E397" s="91"/>
      <c r="F397" s="93"/>
      <c r="G397" s="93"/>
      <c r="H397" s="94">
        <f>G396</f>
        <v>20</v>
      </c>
      <c r="I397" s="95" t="s">
        <v>22</v>
      </c>
    </row>
    <row r="398" spans="1:9" ht="12" x14ac:dyDescent="0.2">
      <c r="A398" s="97"/>
      <c r="B398" s="269"/>
      <c r="C398" s="97"/>
      <c r="D398" s="97"/>
      <c r="E398" s="97"/>
      <c r="F398" s="98"/>
      <c r="G398" s="98"/>
      <c r="H398" s="110"/>
      <c r="I398" s="110"/>
    </row>
    <row r="399" spans="1:9" ht="60" x14ac:dyDescent="0.2">
      <c r="A399" s="91" t="str">
        <f>O.Sintético!B104</f>
        <v>4.8.03</v>
      </c>
      <c r="B399" s="268" t="s">
        <v>332</v>
      </c>
      <c r="C399" s="91"/>
      <c r="D399" s="91"/>
      <c r="E399" s="91"/>
      <c r="F399" s="93"/>
      <c r="G399" s="93">
        <v>2</v>
      </c>
      <c r="H399" s="88"/>
      <c r="I399" s="95"/>
    </row>
    <row r="400" spans="1:9" ht="12" x14ac:dyDescent="0.2">
      <c r="A400" s="91"/>
      <c r="B400" s="268"/>
      <c r="C400" s="91"/>
      <c r="D400" s="91"/>
      <c r="E400" s="91"/>
      <c r="F400" s="93"/>
      <c r="G400" s="93"/>
      <c r="H400" s="94">
        <f>G399</f>
        <v>2</v>
      </c>
      <c r="I400" s="95" t="s">
        <v>22</v>
      </c>
    </row>
    <row r="401" spans="1:9" ht="12" x14ac:dyDescent="0.2">
      <c r="A401" s="97"/>
      <c r="B401" s="269"/>
      <c r="C401" s="97"/>
      <c r="D401" s="97"/>
      <c r="E401" s="97"/>
      <c r="F401" s="98"/>
      <c r="G401" s="98"/>
      <c r="H401" s="110"/>
      <c r="I401" s="110"/>
    </row>
    <row r="402" spans="1:9" ht="72" x14ac:dyDescent="0.2">
      <c r="A402" s="91" t="str">
        <f>O.Sintético!B105</f>
        <v>4.8.04</v>
      </c>
      <c r="B402" s="268" t="s">
        <v>333</v>
      </c>
      <c r="C402" s="91"/>
      <c r="D402" s="91"/>
      <c r="E402" s="91"/>
      <c r="F402" s="93"/>
      <c r="G402" s="93">
        <v>2</v>
      </c>
      <c r="H402" s="88"/>
      <c r="I402" s="95"/>
    </row>
    <row r="403" spans="1:9" ht="12" x14ac:dyDescent="0.2">
      <c r="A403" s="91"/>
      <c r="B403" s="268"/>
      <c r="C403" s="91"/>
      <c r="D403" s="91"/>
      <c r="E403" s="91"/>
      <c r="F403" s="93"/>
      <c r="G403" s="93"/>
      <c r="H403" s="94">
        <f>G402</f>
        <v>2</v>
      </c>
      <c r="I403" s="95" t="s">
        <v>22</v>
      </c>
    </row>
    <row r="404" spans="1:9" ht="12" x14ac:dyDescent="0.2">
      <c r="A404" s="97"/>
      <c r="B404" s="269"/>
      <c r="C404" s="97"/>
      <c r="D404" s="97"/>
      <c r="E404" s="97"/>
      <c r="F404" s="98"/>
      <c r="G404" s="98"/>
      <c r="H404" s="110"/>
      <c r="I404" s="110"/>
    </row>
    <row r="405" spans="1:9" ht="60" x14ac:dyDescent="0.2">
      <c r="A405" s="91" t="str">
        <f>O.Sintético!B106</f>
        <v>4.8.05</v>
      </c>
      <c r="B405" s="268" t="s">
        <v>334</v>
      </c>
      <c r="C405" s="91"/>
      <c r="D405" s="91"/>
      <c r="E405" s="91"/>
      <c r="F405" s="93"/>
      <c r="G405" s="93">
        <v>4</v>
      </c>
      <c r="H405" s="88"/>
      <c r="I405" s="95"/>
    </row>
    <row r="406" spans="1:9" ht="12" x14ac:dyDescent="0.2">
      <c r="A406" s="91"/>
      <c r="B406" s="268"/>
      <c r="C406" s="91"/>
      <c r="D406" s="91"/>
      <c r="E406" s="91"/>
      <c r="F406" s="93"/>
      <c r="G406" s="93"/>
      <c r="H406" s="94">
        <f>G405</f>
        <v>4</v>
      </c>
      <c r="I406" s="95" t="s">
        <v>22</v>
      </c>
    </row>
    <row r="407" spans="1:9" ht="12" x14ac:dyDescent="0.2">
      <c r="A407" s="97"/>
      <c r="B407" s="269"/>
      <c r="C407" s="97"/>
      <c r="D407" s="97"/>
      <c r="E407" s="97"/>
      <c r="F407" s="98"/>
      <c r="G407" s="98"/>
      <c r="H407" s="110"/>
      <c r="I407" s="110"/>
    </row>
    <row r="408" spans="1:9" ht="60" x14ac:dyDescent="0.2">
      <c r="A408" s="91" t="str">
        <f>O.Sintético!B107</f>
        <v>4.8.06</v>
      </c>
      <c r="B408" s="268" t="s">
        <v>335</v>
      </c>
      <c r="C408" s="91"/>
      <c r="D408" s="91"/>
      <c r="E408" s="91"/>
      <c r="F408" s="93"/>
      <c r="G408" s="93">
        <v>2</v>
      </c>
      <c r="H408" s="88"/>
      <c r="I408" s="95"/>
    </row>
    <row r="409" spans="1:9" ht="12" x14ac:dyDescent="0.2">
      <c r="A409" s="91"/>
      <c r="B409" s="268"/>
      <c r="C409" s="91"/>
      <c r="D409" s="91"/>
      <c r="E409" s="91"/>
      <c r="F409" s="93"/>
      <c r="G409" s="93"/>
      <c r="H409" s="94">
        <f>G408</f>
        <v>2</v>
      </c>
      <c r="I409" s="95" t="s">
        <v>22</v>
      </c>
    </row>
    <row r="410" spans="1:9" ht="12" x14ac:dyDescent="0.2">
      <c r="A410" s="97"/>
      <c r="B410" s="269"/>
      <c r="C410" s="97"/>
      <c r="D410" s="97"/>
      <c r="E410" s="97"/>
      <c r="F410" s="98"/>
      <c r="G410" s="98"/>
      <c r="H410" s="110"/>
      <c r="I410" s="110"/>
    </row>
    <row r="411" spans="1:9" ht="12" x14ac:dyDescent="0.2">
      <c r="A411" s="95" t="s">
        <v>1189</v>
      </c>
      <c r="B411" s="267" t="s">
        <v>815</v>
      </c>
      <c r="C411" s="95"/>
      <c r="D411" s="95"/>
      <c r="E411" s="95"/>
      <c r="F411" s="95"/>
      <c r="G411" s="95"/>
      <c r="H411" s="88"/>
      <c r="I411" s="95"/>
    </row>
    <row r="412" spans="1:9" ht="24" x14ac:dyDescent="0.2">
      <c r="A412" s="91" t="str">
        <f>O.Sintético!B108</f>
        <v>4.9.01</v>
      </c>
      <c r="B412" s="268" t="str">
        <f>O.Sintético!G108</f>
        <v>PORTA  PIVOTANTE DE DUAS FOLHAS, EM VIDRO TEMPERADO, DIM. 1,5X2,1M, TIPO P8</v>
      </c>
      <c r="C412" s="91"/>
      <c r="D412" s="91"/>
      <c r="E412" s="91"/>
      <c r="F412" s="93"/>
      <c r="G412" s="93">
        <v>1</v>
      </c>
      <c r="H412" s="88"/>
      <c r="I412" s="95"/>
    </row>
    <row r="413" spans="1:9" ht="12" x14ac:dyDescent="0.2">
      <c r="A413" s="91"/>
      <c r="B413" s="268"/>
      <c r="C413" s="91"/>
      <c r="D413" s="91"/>
      <c r="E413" s="91"/>
      <c r="F413" s="93"/>
      <c r="G413" s="93"/>
      <c r="H413" s="94">
        <f>G412</f>
        <v>1</v>
      </c>
      <c r="I413" s="95" t="s">
        <v>22</v>
      </c>
    </row>
    <row r="414" spans="1:9" ht="12" x14ac:dyDescent="0.2">
      <c r="A414" s="97"/>
      <c r="B414" s="269"/>
      <c r="C414" s="97"/>
      <c r="D414" s="97"/>
      <c r="E414" s="97"/>
      <c r="F414" s="98"/>
      <c r="G414" s="98"/>
      <c r="H414" s="110"/>
      <c r="I414" s="110"/>
    </row>
    <row r="415" spans="1:9" ht="72" x14ac:dyDescent="0.2">
      <c r="A415" s="91" t="str">
        <f>O.Sintético!B109</f>
        <v>4.9.02</v>
      </c>
      <c r="B415" s="268" t="str">
        <f>O.Sintético!G109</f>
        <v>FORNECIMENTO E INSTALAÇÃO DE FACHADA EM PELE DE VIDRO (STRUCTURAL GLAZING) EM VIDRO LAMINADO FUME REFLETIVO,  APLICADO SOBRE ESTRUTURA EM ALUMÍNIO ANODIZADO NA COR BRANCA COM SILICONE ESTRUTURAL</v>
      </c>
      <c r="C415" s="91"/>
      <c r="D415" s="91"/>
      <c r="E415" s="91"/>
      <c r="F415" s="93"/>
      <c r="G415" s="93"/>
      <c r="H415" s="88"/>
      <c r="I415" s="95"/>
    </row>
    <row r="416" spans="1:9" ht="12" x14ac:dyDescent="0.2">
      <c r="A416" s="91"/>
      <c r="B416" s="268" t="s">
        <v>816</v>
      </c>
      <c r="C416" s="91">
        <v>6.65</v>
      </c>
      <c r="D416" s="91">
        <v>1.7</v>
      </c>
      <c r="E416" s="91"/>
      <c r="F416" s="93"/>
      <c r="G416" s="93">
        <v>0</v>
      </c>
      <c r="H416" s="88"/>
      <c r="I416" s="95"/>
    </row>
    <row r="417" spans="1:9" ht="12" x14ac:dyDescent="0.2">
      <c r="A417" s="91"/>
      <c r="B417" s="268" t="s">
        <v>817</v>
      </c>
      <c r="C417" s="91">
        <v>3.1</v>
      </c>
      <c r="D417" s="91">
        <v>1.1000000000000001</v>
      </c>
      <c r="E417" s="91"/>
      <c r="F417" s="93"/>
      <c r="G417" s="93">
        <v>0</v>
      </c>
      <c r="H417" s="88"/>
      <c r="I417" s="95"/>
    </row>
    <row r="418" spans="1:9" ht="12" x14ac:dyDescent="0.2">
      <c r="A418" s="91"/>
      <c r="B418" s="268" t="s">
        <v>738</v>
      </c>
      <c r="C418" s="91">
        <v>11.8</v>
      </c>
      <c r="D418" s="91"/>
      <c r="E418" s="91">
        <v>6.8</v>
      </c>
      <c r="F418" s="93"/>
      <c r="G418" s="93">
        <f>C418*E418</f>
        <v>80.240000000000009</v>
      </c>
      <c r="H418" s="88"/>
      <c r="I418" s="95"/>
    </row>
    <row r="419" spans="1:9" ht="12" x14ac:dyDescent="0.2">
      <c r="A419" s="91"/>
      <c r="B419" s="268" t="s">
        <v>739</v>
      </c>
      <c r="C419" s="91">
        <v>6.3</v>
      </c>
      <c r="D419" s="91"/>
      <c r="E419" s="91">
        <v>6.8</v>
      </c>
      <c r="F419" s="93"/>
      <c r="G419" s="93">
        <f>C419*E419</f>
        <v>42.839999999999996</v>
      </c>
      <c r="H419" s="88"/>
      <c r="I419" s="95"/>
    </row>
    <row r="420" spans="1:9" ht="12" x14ac:dyDescent="0.2">
      <c r="A420" s="91"/>
      <c r="B420" s="268"/>
      <c r="C420" s="91"/>
      <c r="D420" s="91"/>
      <c r="E420" s="91"/>
      <c r="F420" s="93"/>
      <c r="G420" s="93"/>
      <c r="H420" s="94">
        <f>G416+G417+G418+G419</f>
        <v>123.08000000000001</v>
      </c>
      <c r="I420" s="95" t="s">
        <v>10</v>
      </c>
    </row>
    <row r="421" spans="1:9" ht="12" x14ac:dyDescent="0.2">
      <c r="A421" s="97"/>
      <c r="B421" s="269"/>
      <c r="C421" s="97"/>
      <c r="D421" s="97"/>
      <c r="E421" s="97"/>
      <c r="F421" s="98"/>
      <c r="G421" s="98"/>
      <c r="H421" s="110"/>
      <c r="I421" s="110"/>
    </row>
    <row r="422" spans="1:9" ht="24" x14ac:dyDescent="0.2">
      <c r="A422" s="91" t="str">
        <f>O.Sintético!B110</f>
        <v>4.9.03</v>
      </c>
      <c r="B422" s="268" t="str">
        <f>O.Sintético!G110</f>
        <v>PORTA AUTOMATICA EM VIDRO TEMPERADO NA COR FUME, DIM. 2,62 X 2,1M, TIPO P7.</v>
      </c>
      <c r="C422" s="91"/>
      <c r="D422" s="91"/>
      <c r="E422" s="91"/>
      <c r="F422" s="93"/>
      <c r="G422" s="93">
        <v>1</v>
      </c>
      <c r="H422" s="88"/>
      <c r="I422" s="95"/>
    </row>
    <row r="423" spans="1:9" ht="12" x14ac:dyDescent="0.2">
      <c r="A423" s="91"/>
      <c r="B423" s="268"/>
      <c r="C423" s="91"/>
      <c r="D423" s="91"/>
      <c r="E423" s="91"/>
      <c r="F423" s="93"/>
      <c r="G423" s="93"/>
      <c r="H423" s="94">
        <f>G422</f>
        <v>1</v>
      </c>
      <c r="I423" s="95" t="s">
        <v>22</v>
      </c>
    </row>
    <row r="424" spans="1:9" ht="12" x14ac:dyDescent="0.2">
      <c r="A424" s="97"/>
      <c r="B424" s="269"/>
      <c r="C424" s="97"/>
      <c r="D424" s="97"/>
      <c r="E424" s="97"/>
      <c r="F424" s="98"/>
      <c r="G424" s="98"/>
      <c r="H424" s="110"/>
      <c r="I424" s="110"/>
    </row>
    <row r="425" spans="1:9" ht="12" x14ac:dyDescent="0.2">
      <c r="A425" s="95" t="s">
        <v>814</v>
      </c>
      <c r="B425" s="267" t="s">
        <v>818</v>
      </c>
      <c r="C425" s="95"/>
      <c r="D425" s="95"/>
      <c r="E425" s="95"/>
      <c r="F425" s="95"/>
      <c r="G425" s="95"/>
      <c r="H425" s="88"/>
      <c r="I425" s="95"/>
    </row>
    <row r="426" spans="1:9" ht="33.75" customHeight="1" x14ac:dyDescent="0.2">
      <c r="A426" s="91" t="str">
        <f>O.Sintético!B111</f>
        <v>4.10.01</v>
      </c>
      <c r="B426" s="273" t="s">
        <v>344</v>
      </c>
      <c r="C426" s="91">
        <v>2.1</v>
      </c>
      <c r="D426" s="91"/>
      <c r="E426" s="91">
        <v>1.1000000000000001</v>
      </c>
      <c r="F426" s="93">
        <v>4</v>
      </c>
      <c r="G426" s="93">
        <f>C426*E426*F426</f>
        <v>9.240000000000002</v>
      </c>
      <c r="H426" s="88"/>
      <c r="I426" s="95"/>
    </row>
    <row r="427" spans="1:9" ht="12" x14ac:dyDescent="0.2">
      <c r="A427" s="91"/>
      <c r="B427" s="268"/>
      <c r="C427" s="91"/>
      <c r="D427" s="91"/>
      <c r="E427" s="91"/>
      <c r="F427" s="93"/>
      <c r="G427" s="93"/>
      <c r="H427" s="94">
        <f>G426</f>
        <v>9.240000000000002</v>
      </c>
      <c r="I427" s="95" t="s">
        <v>10</v>
      </c>
    </row>
    <row r="428" spans="1:9" ht="12" x14ac:dyDescent="0.2">
      <c r="A428" s="97"/>
      <c r="B428" s="269"/>
      <c r="C428" s="97"/>
      <c r="D428" s="97"/>
      <c r="E428" s="97"/>
      <c r="F428" s="98"/>
      <c r="G428" s="98"/>
      <c r="H428" s="110"/>
      <c r="I428" s="110"/>
    </row>
    <row r="429" spans="1:9" ht="36" customHeight="1" x14ac:dyDescent="0.2">
      <c r="A429" s="91" t="str">
        <f>O.Sintético!B112</f>
        <v>4.10.02</v>
      </c>
      <c r="B429" s="273" t="s">
        <v>345</v>
      </c>
      <c r="C429" s="91">
        <v>1.3</v>
      </c>
      <c r="D429" s="91"/>
      <c r="E429" s="91">
        <v>1.1000000000000001</v>
      </c>
      <c r="F429" s="93">
        <v>3</v>
      </c>
      <c r="G429" s="93">
        <f>C429*E429*F429</f>
        <v>4.2900000000000009</v>
      </c>
      <c r="H429" s="88"/>
      <c r="I429" s="95"/>
    </row>
    <row r="430" spans="1:9" ht="12" x14ac:dyDescent="0.2">
      <c r="A430" s="91"/>
      <c r="B430" s="268"/>
      <c r="C430" s="91"/>
      <c r="D430" s="91"/>
      <c r="E430" s="91"/>
      <c r="F430" s="93"/>
      <c r="G430" s="93"/>
      <c r="H430" s="94">
        <f>G429</f>
        <v>4.2900000000000009</v>
      </c>
      <c r="I430" s="95" t="s">
        <v>10</v>
      </c>
    </row>
    <row r="431" spans="1:9" ht="12" x14ac:dyDescent="0.2">
      <c r="A431" s="97"/>
      <c r="B431" s="269"/>
      <c r="C431" s="97"/>
      <c r="D431" s="97"/>
      <c r="E431" s="97"/>
      <c r="F431" s="98"/>
      <c r="G431" s="98"/>
      <c r="H431" s="110"/>
      <c r="I431" s="110"/>
    </row>
    <row r="432" spans="1:9" ht="36" x14ac:dyDescent="0.2">
      <c r="A432" s="91" t="str">
        <f>O.Sintético!B113</f>
        <v>4.10.03</v>
      </c>
      <c r="B432" s="273" t="s">
        <v>346</v>
      </c>
      <c r="C432" s="91">
        <v>4</v>
      </c>
      <c r="D432" s="91"/>
      <c r="E432" s="91">
        <v>1.1000000000000001</v>
      </c>
      <c r="F432" s="93">
        <v>3</v>
      </c>
      <c r="G432" s="93">
        <f>C432*E432*F432</f>
        <v>13.200000000000001</v>
      </c>
      <c r="H432" s="88"/>
      <c r="I432" s="95"/>
    </row>
    <row r="433" spans="1:9" ht="12" x14ac:dyDescent="0.2">
      <c r="A433" s="91"/>
      <c r="B433" s="268"/>
      <c r="C433" s="91"/>
      <c r="D433" s="91"/>
      <c r="E433" s="91"/>
      <c r="F433" s="93"/>
      <c r="G433" s="93"/>
      <c r="H433" s="94">
        <f>G432</f>
        <v>13.200000000000001</v>
      </c>
      <c r="I433" s="95" t="s">
        <v>10</v>
      </c>
    </row>
    <row r="434" spans="1:9" ht="12" x14ac:dyDescent="0.2">
      <c r="A434" s="97"/>
      <c r="B434" s="269"/>
      <c r="C434" s="97"/>
      <c r="D434" s="97"/>
      <c r="E434" s="97"/>
      <c r="F434" s="98"/>
      <c r="G434" s="98"/>
      <c r="H434" s="110"/>
      <c r="I434" s="110"/>
    </row>
    <row r="435" spans="1:9" ht="36" customHeight="1" x14ac:dyDescent="0.2">
      <c r="A435" s="91" t="str">
        <f>O.Sintético!B114</f>
        <v>4.10.04</v>
      </c>
      <c r="B435" s="273" t="s">
        <v>347</v>
      </c>
      <c r="C435" s="91">
        <v>4.8</v>
      </c>
      <c r="D435" s="91"/>
      <c r="E435" s="91">
        <v>1.1000000000000001</v>
      </c>
      <c r="F435" s="93">
        <v>4</v>
      </c>
      <c r="G435" s="93">
        <f>C435*E435*F435</f>
        <v>21.12</v>
      </c>
      <c r="H435" s="88"/>
      <c r="I435" s="95"/>
    </row>
    <row r="436" spans="1:9" ht="12" x14ac:dyDescent="0.2">
      <c r="A436" s="91"/>
      <c r="B436" s="268"/>
      <c r="C436" s="91"/>
      <c r="D436" s="91"/>
      <c r="E436" s="91"/>
      <c r="F436" s="93"/>
      <c r="G436" s="93"/>
      <c r="H436" s="94">
        <f>G435</f>
        <v>21.12</v>
      </c>
      <c r="I436" s="95" t="s">
        <v>10</v>
      </c>
    </row>
    <row r="437" spans="1:9" ht="12" x14ac:dyDescent="0.2">
      <c r="A437" s="97"/>
      <c r="B437" s="269"/>
      <c r="C437" s="97"/>
      <c r="D437" s="97"/>
      <c r="E437" s="97"/>
      <c r="F437" s="98"/>
      <c r="G437" s="98"/>
      <c r="H437" s="110"/>
      <c r="I437" s="110"/>
    </row>
    <row r="438" spans="1:9" ht="36" x14ac:dyDescent="0.2">
      <c r="A438" s="91" t="str">
        <f>O.Sintético!B115</f>
        <v>4.10.05</v>
      </c>
      <c r="B438" s="273" t="s">
        <v>348</v>
      </c>
      <c r="C438" s="91">
        <v>0.65</v>
      </c>
      <c r="D438" s="91"/>
      <c r="E438" s="91">
        <v>0.4</v>
      </c>
      <c r="F438" s="93">
        <v>2</v>
      </c>
      <c r="G438" s="93">
        <f>C438*E438*F438</f>
        <v>0.52</v>
      </c>
      <c r="H438" s="88"/>
      <c r="I438" s="95"/>
    </row>
    <row r="439" spans="1:9" ht="12" x14ac:dyDescent="0.2">
      <c r="A439" s="91"/>
      <c r="B439" s="268"/>
      <c r="C439" s="91"/>
      <c r="D439" s="91"/>
      <c r="E439" s="91"/>
      <c r="F439" s="93"/>
      <c r="G439" s="93"/>
      <c r="H439" s="94">
        <f>G438</f>
        <v>0.52</v>
      </c>
      <c r="I439" s="95" t="s">
        <v>10</v>
      </c>
    </row>
    <row r="440" spans="1:9" ht="12" x14ac:dyDescent="0.2">
      <c r="A440" s="97"/>
      <c r="B440" s="269"/>
      <c r="C440" s="97"/>
      <c r="D440" s="97"/>
      <c r="E440" s="97"/>
      <c r="F440" s="98"/>
      <c r="G440" s="98"/>
      <c r="H440" s="110"/>
      <c r="I440" s="110"/>
    </row>
    <row r="441" spans="1:9" ht="36" x14ac:dyDescent="0.2">
      <c r="A441" s="91" t="str">
        <f>O.Sintético!B116</f>
        <v>4.10.06</v>
      </c>
      <c r="B441" s="273" t="s">
        <v>349</v>
      </c>
      <c r="C441" s="91">
        <v>0.7</v>
      </c>
      <c r="D441" s="91"/>
      <c r="E441" s="91">
        <v>0.5</v>
      </c>
      <c r="F441" s="93">
        <v>2</v>
      </c>
      <c r="G441" s="93">
        <f>C441*E441*F441</f>
        <v>0.7</v>
      </c>
      <c r="H441" s="88"/>
      <c r="I441" s="95"/>
    </row>
    <row r="442" spans="1:9" ht="12" x14ac:dyDescent="0.2">
      <c r="A442" s="91"/>
      <c r="B442" s="268"/>
      <c r="C442" s="91"/>
      <c r="D442" s="91"/>
      <c r="E442" s="91"/>
      <c r="F442" s="93"/>
      <c r="G442" s="93"/>
      <c r="H442" s="94">
        <f>G441</f>
        <v>0.7</v>
      </c>
      <c r="I442" s="95" t="s">
        <v>10</v>
      </c>
    </row>
    <row r="443" spans="1:9" ht="12" x14ac:dyDescent="0.2">
      <c r="A443" s="97"/>
      <c r="B443" s="269"/>
      <c r="C443" s="97"/>
      <c r="D443" s="97"/>
      <c r="E443" s="97"/>
      <c r="F443" s="98"/>
      <c r="G443" s="98"/>
      <c r="H443" s="110"/>
      <c r="I443" s="110"/>
    </row>
    <row r="444" spans="1:9" ht="12" x14ac:dyDescent="0.2">
      <c r="A444" s="95" t="s">
        <v>819</v>
      </c>
      <c r="B444" s="267" t="s">
        <v>820</v>
      </c>
      <c r="C444" s="95"/>
      <c r="D444" s="95"/>
      <c r="E444" s="95"/>
      <c r="F444" s="95"/>
      <c r="G444" s="95"/>
      <c r="H444" s="88"/>
      <c r="I444" s="95"/>
    </row>
    <row r="445" spans="1:9" ht="24" x14ac:dyDescent="0.2">
      <c r="A445" s="91" t="str">
        <f>O.Sintético!B117</f>
        <v>4.11.01</v>
      </c>
      <c r="B445" s="273" t="s">
        <v>360</v>
      </c>
      <c r="C445" s="91">
        <v>21.22</v>
      </c>
      <c r="D445" s="91"/>
      <c r="E445" s="91">
        <v>2</v>
      </c>
      <c r="F445" s="93"/>
      <c r="G445" s="93">
        <f>C445*E445</f>
        <v>42.44</v>
      </c>
      <c r="H445" s="88"/>
      <c r="I445" s="95"/>
    </row>
    <row r="446" spans="1:9" ht="12" x14ac:dyDescent="0.2">
      <c r="A446" s="91"/>
      <c r="B446" s="268"/>
      <c r="C446" s="91"/>
      <c r="D446" s="91"/>
      <c r="E446" s="91"/>
      <c r="F446" s="93"/>
      <c r="G446" s="93"/>
      <c r="H446" s="94">
        <f>G445</f>
        <v>42.44</v>
      </c>
      <c r="I446" s="95" t="s">
        <v>8</v>
      </c>
    </row>
    <row r="447" spans="1:9" ht="12" x14ac:dyDescent="0.2">
      <c r="A447" s="97"/>
      <c r="B447" s="269"/>
      <c r="C447" s="97"/>
      <c r="D447" s="97"/>
      <c r="E447" s="97"/>
      <c r="F447" s="98"/>
      <c r="G447" s="98"/>
      <c r="H447" s="110"/>
      <c r="I447" s="110"/>
    </row>
    <row r="448" spans="1:9" ht="24" x14ac:dyDescent="0.2">
      <c r="A448" s="91" t="str">
        <f>O.Sintético!B118</f>
        <v>4.11.02</v>
      </c>
      <c r="B448" s="273" t="str">
        <f>O.Sintético!G118</f>
        <v>PORTÃO EM TUBO METALICO QUADRADO DE 1 X 1''.</v>
      </c>
      <c r="C448" s="91">
        <v>6.48</v>
      </c>
      <c r="D448" s="91"/>
      <c r="E448" s="91">
        <v>2</v>
      </c>
      <c r="F448" s="93"/>
      <c r="G448" s="93">
        <f>C448*E448</f>
        <v>12.96</v>
      </c>
      <c r="H448" s="88"/>
      <c r="I448" s="95"/>
    </row>
    <row r="449" spans="1:9" ht="12" x14ac:dyDescent="0.2">
      <c r="A449" s="91"/>
      <c r="B449" s="268"/>
      <c r="C449" s="91"/>
      <c r="D449" s="91"/>
      <c r="E449" s="91"/>
      <c r="F449" s="93"/>
      <c r="G449" s="93"/>
      <c r="H449" s="94">
        <f>G448</f>
        <v>12.96</v>
      </c>
      <c r="I449" s="95" t="s">
        <v>10</v>
      </c>
    </row>
    <row r="450" spans="1:9" ht="12" x14ac:dyDescent="0.2">
      <c r="A450" s="97"/>
      <c r="B450" s="269"/>
      <c r="C450" s="97"/>
      <c r="D450" s="97"/>
      <c r="E450" s="97"/>
      <c r="F450" s="98"/>
      <c r="G450" s="98"/>
      <c r="H450" s="110"/>
      <c r="I450" s="110"/>
    </row>
    <row r="451" spans="1:9" ht="24" x14ac:dyDescent="0.2">
      <c r="A451" s="91" t="str">
        <f>O.Sintético!B119</f>
        <v>4.11.03</v>
      </c>
      <c r="B451" s="268" t="str">
        <f>O.Sintético!G119</f>
        <v>CORRIMAO EM AÇO INOX SIMPLES CHUMBADO EM ALVENARIA</v>
      </c>
      <c r="C451" s="91">
        <v>14</v>
      </c>
      <c r="D451" s="91"/>
      <c r="E451" s="91"/>
      <c r="F451" s="93">
        <v>2</v>
      </c>
      <c r="G451" s="93">
        <f>C451*F451</f>
        <v>28</v>
      </c>
      <c r="H451" s="88"/>
      <c r="I451" s="95"/>
    </row>
    <row r="452" spans="1:9" ht="12" x14ac:dyDescent="0.2">
      <c r="A452" s="91"/>
      <c r="B452" s="268"/>
      <c r="C452" s="91"/>
      <c r="D452" s="91"/>
      <c r="E452" s="91"/>
      <c r="F452" s="93"/>
      <c r="G452" s="93"/>
      <c r="H452" s="94">
        <f>G451</f>
        <v>28</v>
      </c>
      <c r="I452" s="95" t="s">
        <v>22</v>
      </c>
    </row>
    <row r="453" spans="1:9" ht="12" x14ac:dyDescent="0.2">
      <c r="A453" s="97"/>
      <c r="B453" s="269"/>
      <c r="C453" s="97"/>
      <c r="D453" s="97"/>
      <c r="E453" s="97"/>
      <c r="F453" s="98"/>
      <c r="G453" s="98"/>
      <c r="H453" s="110"/>
      <c r="I453" s="110"/>
    </row>
    <row r="454" spans="1:9" ht="48" x14ac:dyDescent="0.2">
      <c r="A454" s="91" t="str">
        <f>O.Sintético!B120</f>
        <v>4.11.04</v>
      </c>
      <c r="B454" s="268" t="s">
        <v>361</v>
      </c>
      <c r="C454" s="91"/>
      <c r="D454" s="91"/>
      <c r="E454" s="91"/>
      <c r="F454" s="93"/>
      <c r="G454" s="93">
        <v>1</v>
      </c>
      <c r="H454" s="88"/>
      <c r="I454" s="95"/>
    </row>
    <row r="455" spans="1:9" ht="12" x14ac:dyDescent="0.2">
      <c r="A455" s="91"/>
      <c r="B455" s="268"/>
      <c r="C455" s="91"/>
      <c r="D455" s="91"/>
      <c r="E455" s="91"/>
      <c r="F455" s="93"/>
      <c r="G455" s="93"/>
      <c r="H455" s="94">
        <v>1</v>
      </c>
      <c r="I455" s="95" t="s">
        <v>22</v>
      </c>
    </row>
    <row r="456" spans="1:9" ht="12" x14ac:dyDescent="0.2">
      <c r="A456" s="97"/>
      <c r="B456" s="269"/>
      <c r="C456" s="97"/>
      <c r="D456" s="97"/>
      <c r="E456" s="97"/>
      <c r="F456" s="98"/>
      <c r="G456" s="98"/>
      <c r="H456" s="110"/>
      <c r="I456" s="110"/>
    </row>
    <row r="457" spans="1:9" ht="48" x14ac:dyDescent="0.2">
      <c r="A457" s="91" t="str">
        <f>O.Sintético!B121</f>
        <v>4.11.05</v>
      </c>
      <c r="B457" s="268" t="s">
        <v>362</v>
      </c>
      <c r="C457" s="91"/>
      <c r="D457" s="91"/>
      <c r="E457" s="91"/>
      <c r="F457" s="93"/>
      <c r="G457" s="93">
        <v>17</v>
      </c>
      <c r="H457" s="88"/>
      <c r="I457" s="95"/>
    </row>
    <row r="458" spans="1:9" ht="12" x14ac:dyDescent="0.2">
      <c r="A458" s="91"/>
      <c r="B458" s="268"/>
      <c r="C458" s="91"/>
      <c r="D458" s="91"/>
      <c r="E458" s="91"/>
      <c r="F458" s="93"/>
      <c r="G458" s="93"/>
      <c r="H458" s="94">
        <f>G457</f>
        <v>17</v>
      </c>
      <c r="I458" s="95" t="s">
        <v>22</v>
      </c>
    </row>
    <row r="459" spans="1:9" ht="12" x14ac:dyDescent="0.2">
      <c r="A459" s="97"/>
      <c r="B459" s="269"/>
      <c r="C459" s="97"/>
      <c r="D459" s="97"/>
      <c r="E459" s="97"/>
      <c r="F459" s="98"/>
      <c r="G459" s="98"/>
      <c r="H459" s="110"/>
      <c r="I459" s="110"/>
    </row>
    <row r="460" spans="1:9" ht="57" customHeight="1" x14ac:dyDescent="0.2">
      <c r="A460" s="91" t="str">
        <f>O.Sintético!B122</f>
        <v>4.11.06</v>
      </c>
      <c r="B460" s="268" t="s">
        <v>363</v>
      </c>
      <c r="C460" s="91"/>
      <c r="D460" s="91"/>
      <c r="E460" s="91"/>
      <c r="F460" s="93"/>
      <c r="G460" s="93">
        <v>8</v>
      </c>
      <c r="H460" s="88"/>
      <c r="I460" s="95"/>
    </row>
    <row r="461" spans="1:9" ht="12" x14ac:dyDescent="0.2">
      <c r="A461" s="91"/>
      <c r="B461" s="268"/>
      <c r="C461" s="91"/>
      <c r="D461" s="91"/>
      <c r="E461" s="91"/>
      <c r="F461" s="93"/>
      <c r="G461" s="93"/>
      <c r="H461" s="94">
        <f>G460</f>
        <v>8</v>
      </c>
      <c r="I461" s="95" t="s">
        <v>22</v>
      </c>
    </row>
    <row r="462" spans="1:9" ht="12" x14ac:dyDescent="0.2">
      <c r="A462" s="97"/>
      <c r="B462" s="269"/>
      <c r="C462" s="97"/>
      <c r="D462" s="97"/>
      <c r="E462" s="97"/>
      <c r="F462" s="98"/>
      <c r="G462" s="98"/>
      <c r="H462" s="110"/>
      <c r="I462" s="110"/>
    </row>
    <row r="463" spans="1:9" ht="36" x14ac:dyDescent="0.2">
      <c r="A463" s="91" t="str">
        <f>O.Sintético!B123</f>
        <v>4.11.07</v>
      </c>
      <c r="B463" s="268" t="str">
        <f>O.Sintético!G123</f>
        <v>INSTALAÇÃO DE BICICLETARIO COMPOSTO POR BARRA TUBULAR EM FERRO GALVANIZADO COM BITOLA DE 2'', COMPRIMEIRO 2M</v>
      </c>
      <c r="C463" s="91"/>
      <c r="D463" s="91"/>
      <c r="E463" s="91"/>
      <c r="F463" s="93"/>
      <c r="G463" s="93">
        <v>1</v>
      </c>
      <c r="H463" s="88"/>
      <c r="I463" s="95"/>
    </row>
    <row r="464" spans="1:9" ht="12" x14ac:dyDescent="0.2">
      <c r="A464" s="91"/>
      <c r="B464" s="268"/>
      <c r="C464" s="91"/>
      <c r="D464" s="91"/>
      <c r="E464" s="91"/>
      <c r="F464" s="93"/>
      <c r="G464" s="93"/>
      <c r="H464" s="94">
        <f>G463</f>
        <v>1</v>
      </c>
      <c r="I464" s="95" t="s">
        <v>22</v>
      </c>
    </row>
    <row r="465" spans="1:9" ht="12" x14ac:dyDescent="0.2">
      <c r="A465" s="97"/>
      <c r="B465" s="269"/>
      <c r="C465" s="97"/>
      <c r="D465" s="97"/>
      <c r="E465" s="97"/>
      <c r="F465" s="98"/>
      <c r="G465" s="98"/>
      <c r="H465" s="110"/>
      <c r="I465" s="110"/>
    </row>
    <row r="466" spans="1:9" ht="12" x14ac:dyDescent="0.2">
      <c r="A466" s="91" t="str">
        <f>O.Sintético!B124</f>
        <v>4.11.08</v>
      </c>
      <c r="B466" s="268" t="str">
        <f>O.Sintético!G124</f>
        <v>ALÇAPÃO EM CHAPA DE AÇO, DIM 0,7 X 0,7M</v>
      </c>
      <c r="C466" s="91"/>
      <c r="D466" s="91"/>
      <c r="E466" s="91"/>
      <c r="F466" s="93"/>
      <c r="G466" s="93">
        <v>3</v>
      </c>
      <c r="H466" s="88"/>
      <c r="I466" s="95"/>
    </row>
    <row r="467" spans="1:9" ht="12" x14ac:dyDescent="0.2">
      <c r="A467" s="91"/>
      <c r="B467" s="268"/>
      <c r="C467" s="91"/>
      <c r="D467" s="91"/>
      <c r="E467" s="91"/>
      <c r="F467" s="93"/>
      <c r="G467" s="93"/>
      <c r="H467" s="94">
        <v>3</v>
      </c>
      <c r="I467" s="95" t="s">
        <v>22</v>
      </c>
    </row>
    <row r="468" spans="1:9" ht="12" x14ac:dyDescent="0.2">
      <c r="A468" s="97"/>
      <c r="B468" s="269"/>
      <c r="C468" s="97"/>
      <c r="D468" s="97"/>
      <c r="E468" s="97"/>
      <c r="F468" s="98"/>
      <c r="G468" s="98"/>
      <c r="H468" s="110"/>
      <c r="I468" s="110"/>
    </row>
    <row r="469" spans="1:9" ht="36" x14ac:dyDescent="0.2">
      <c r="A469" s="91" t="str">
        <f>O.Sintético!B125</f>
        <v>4.11.09</v>
      </c>
      <c r="B469" s="268" t="str">
        <f>O.Sintético!G125</f>
        <v>BRISES EM PERFIS DE ALUMINIO, DIM 15X10CM, COM PINTURA ELETROSTATICA BRANCA</v>
      </c>
      <c r="C469" s="91">
        <v>7.53</v>
      </c>
      <c r="D469" s="91">
        <v>10</v>
      </c>
      <c r="E469" s="91"/>
      <c r="F469" s="93"/>
      <c r="G469" s="93">
        <f>C469*D469</f>
        <v>75.3</v>
      </c>
      <c r="H469" s="88"/>
      <c r="I469" s="95"/>
    </row>
    <row r="470" spans="1:9" ht="12" x14ac:dyDescent="0.2">
      <c r="A470" s="91"/>
      <c r="B470" s="268"/>
      <c r="C470" s="91"/>
      <c r="D470" s="91"/>
      <c r="E470" s="91"/>
      <c r="F470" s="93"/>
      <c r="G470" s="93"/>
      <c r="H470" s="94">
        <f>G469</f>
        <v>75.3</v>
      </c>
      <c r="I470" s="95" t="s">
        <v>22</v>
      </c>
    </row>
    <row r="471" spans="1:9" ht="12" x14ac:dyDescent="0.2">
      <c r="A471" s="97"/>
      <c r="B471" s="269"/>
      <c r="C471" s="97"/>
      <c r="D471" s="97"/>
      <c r="E471" s="97"/>
      <c r="F471" s="98"/>
      <c r="G471" s="98"/>
      <c r="H471" s="110"/>
      <c r="I471" s="110"/>
    </row>
    <row r="472" spans="1:9" ht="48" x14ac:dyDescent="0.2">
      <c r="A472" s="91" t="str">
        <f>O.Sintético!B126</f>
        <v>4.11.10</v>
      </c>
      <c r="B472" s="276" t="s">
        <v>366</v>
      </c>
      <c r="C472" s="91">
        <v>3</v>
      </c>
      <c r="D472" s="91"/>
      <c r="E472" s="91"/>
      <c r="F472" s="93"/>
      <c r="G472" s="93">
        <f>C472</f>
        <v>3</v>
      </c>
      <c r="H472" s="88"/>
      <c r="I472" s="95"/>
    </row>
    <row r="473" spans="1:9" ht="12" x14ac:dyDescent="0.2">
      <c r="A473" s="91"/>
      <c r="B473" s="268"/>
      <c r="C473" s="91"/>
      <c r="D473" s="91"/>
      <c r="E473" s="91"/>
      <c r="F473" s="93"/>
      <c r="G473" s="93"/>
      <c r="H473" s="94">
        <f>G472</f>
        <v>3</v>
      </c>
      <c r="I473" s="95" t="s">
        <v>8</v>
      </c>
    </row>
    <row r="474" spans="1:9" ht="12" x14ac:dyDescent="0.2">
      <c r="A474" s="97"/>
      <c r="B474" s="269"/>
      <c r="C474" s="97"/>
      <c r="D474" s="97"/>
      <c r="E474" s="97"/>
      <c r="F474" s="98"/>
      <c r="G474" s="98"/>
      <c r="H474" s="110"/>
      <c r="I474" s="110"/>
    </row>
    <row r="475" spans="1:9" ht="24" x14ac:dyDescent="0.2">
      <c r="A475" s="91" t="str">
        <f>O.Sintético!B127</f>
        <v>4.11.11</v>
      </c>
      <c r="B475" s="276" t="str">
        <f>[1]odontologia!C169</f>
        <v>GUARDA-CORPO EM TUBO DE ACO GALVANIZADO 1 1/2"</v>
      </c>
      <c r="C475" s="91">
        <v>5</v>
      </c>
      <c r="D475" s="91"/>
      <c r="E475" s="91">
        <v>1.5</v>
      </c>
      <c r="F475" s="93"/>
      <c r="G475" s="93">
        <f>C475*E475</f>
        <v>7.5</v>
      </c>
      <c r="H475" s="88"/>
      <c r="I475" s="95"/>
    </row>
    <row r="476" spans="1:9" ht="12" x14ac:dyDescent="0.2">
      <c r="A476" s="91"/>
      <c r="B476" s="268"/>
      <c r="C476" s="91"/>
      <c r="D476" s="91"/>
      <c r="E476" s="91"/>
      <c r="F476" s="93"/>
      <c r="G476" s="93"/>
      <c r="H476" s="94">
        <f>G475</f>
        <v>7.5</v>
      </c>
      <c r="I476" s="95" t="s">
        <v>8</v>
      </c>
    </row>
    <row r="477" spans="1:9" ht="12" x14ac:dyDescent="0.2">
      <c r="A477" s="97"/>
      <c r="B477" s="269"/>
      <c r="C477" s="97"/>
      <c r="D477" s="97"/>
      <c r="E477" s="97"/>
      <c r="F477" s="98"/>
      <c r="G477" s="98"/>
      <c r="H477" s="110"/>
      <c r="I477" s="110"/>
    </row>
    <row r="478" spans="1:9" ht="12" x14ac:dyDescent="0.2">
      <c r="A478" s="95" t="s">
        <v>1190</v>
      </c>
      <c r="B478" s="267" t="s">
        <v>822</v>
      </c>
      <c r="C478" s="95"/>
      <c r="D478" s="95"/>
      <c r="E478" s="95"/>
      <c r="F478" s="95"/>
      <c r="G478" s="95"/>
      <c r="H478" s="88"/>
      <c r="I478" s="95"/>
    </row>
    <row r="479" spans="1:9" ht="60" x14ac:dyDescent="0.2">
      <c r="A479" s="91" t="str">
        <f>O.Sintético!B128</f>
        <v>4.12.01</v>
      </c>
      <c r="B479" s="268" t="s">
        <v>823</v>
      </c>
      <c r="C479" s="91"/>
      <c r="D479" s="91"/>
      <c r="E479" s="91"/>
      <c r="F479" s="93"/>
      <c r="G479" s="93"/>
      <c r="H479" s="88"/>
      <c r="I479" s="95"/>
    </row>
    <row r="480" spans="1:9" ht="12" x14ac:dyDescent="0.2">
      <c r="A480" s="91"/>
      <c r="B480" s="268" t="s">
        <v>760</v>
      </c>
      <c r="C480" s="91">
        <v>17</v>
      </c>
      <c r="D480" s="91">
        <v>14.5</v>
      </c>
      <c r="E480" s="91"/>
      <c r="F480" s="93"/>
      <c r="G480" s="93">
        <f>C480*D480</f>
        <v>246.5</v>
      </c>
      <c r="H480" s="88"/>
      <c r="I480" s="95"/>
    </row>
    <row r="481" spans="1:9" ht="12" x14ac:dyDescent="0.2">
      <c r="A481" s="91"/>
      <c r="B481" s="268" t="s">
        <v>824</v>
      </c>
      <c r="C481" s="91">
        <v>17</v>
      </c>
      <c r="D481" s="91">
        <v>14.5</v>
      </c>
      <c r="E481" s="91"/>
      <c r="F481" s="93"/>
      <c r="G481" s="93">
        <f>C481*D481</f>
        <v>246.5</v>
      </c>
      <c r="H481" s="88"/>
      <c r="I481" s="95"/>
    </row>
    <row r="482" spans="1:9" ht="12" x14ac:dyDescent="0.2">
      <c r="A482" s="91"/>
      <c r="B482" s="268" t="s">
        <v>825</v>
      </c>
      <c r="C482" s="91">
        <v>14.2</v>
      </c>
      <c r="D482" s="91">
        <v>9</v>
      </c>
      <c r="E482" s="91"/>
      <c r="F482" s="93"/>
      <c r="G482" s="93">
        <f>C482*D482</f>
        <v>127.8</v>
      </c>
      <c r="H482" s="88"/>
      <c r="I482" s="95"/>
    </row>
    <row r="483" spans="1:9" ht="12" x14ac:dyDescent="0.2">
      <c r="A483" s="91"/>
      <c r="B483" s="268"/>
      <c r="C483" s="91"/>
      <c r="D483" s="91"/>
      <c r="E483" s="91"/>
      <c r="F483" s="93"/>
      <c r="G483" s="93"/>
      <c r="H483" s="94">
        <f>SUM(G480:G482)</f>
        <v>620.79999999999995</v>
      </c>
      <c r="I483" s="95" t="s">
        <v>10</v>
      </c>
    </row>
    <row r="484" spans="1:9" ht="12" x14ac:dyDescent="0.2">
      <c r="A484" s="97"/>
      <c r="B484" s="269"/>
      <c r="C484" s="97"/>
      <c r="D484" s="97"/>
      <c r="E484" s="97"/>
      <c r="F484" s="98"/>
      <c r="G484" s="98"/>
      <c r="H484" s="110"/>
      <c r="I484" s="110"/>
    </row>
    <row r="485" spans="1:9" ht="36" x14ac:dyDescent="0.2">
      <c r="A485" s="91" t="str">
        <f>O.Sintético!B129</f>
        <v>4.12.02</v>
      </c>
      <c r="B485" s="268" t="s">
        <v>385</v>
      </c>
      <c r="C485" s="91">
        <v>7</v>
      </c>
      <c r="D485" s="91">
        <v>16.309999999999999</v>
      </c>
      <c r="E485" s="91"/>
      <c r="F485" s="93"/>
      <c r="G485" s="93">
        <f>C485*D485</f>
        <v>114.16999999999999</v>
      </c>
      <c r="H485" s="94"/>
      <c r="I485" s="95"/>
    </row>
    <row r="486" spans="1:9" ht="12" x14ac:dyDescent="0.2">
      <c r="A486" s="91"/>
      <c r="B486" s="268"/>
      <c r="C486" s="91"/>
      <c r="D486" s="91"/>
      <c r="E486" s="91"/>
      <c r="F486" s="93"/>
      <c r="G486" s="93"/>
      <c r="H486" s="94">
        <f>G485</f>
        <v>114.16999999999999</v>
      </c>
      <c r="I486" s="95" t="s">
        <v>10</v>
      </c>
    </row>
    <row r="487" spans="1:9" ht="12" x14ac:dyDescent="0.2">
      <c r="A487" s="97"/>
      <c r="B487" s="269"/>
      <c r="C487" s="97"/>
      <c r="D487" s="97"/>
      <c r="E487" s="97"/>
      <c r="F487" s="98"/>
      <c r="G487" s="98"/>
      <c r="H487" s="110"/>
      <c r="I487" s="110"/>
    </row>
    <row r="488" spans="1:9" ht="58.9" customHeight="1" x14ac:dyDescent="0.2">
      <c r="A488" s="91" t="str">
        <f>O.Sintético!B130</f>
        <v>4.12.03</v>
      </c>
      <c r="B488" s="268" t="s">
        <v>386</v>
      </c>
      <c r="C488" s="91"/>
      <c r="D488" s="91"/>
      <c r="E488" s="91"/>
      <c r="F488" s="93"/>
      <c r="G488" s="93"/>
      <c r="H488" s="94"/>
      <c r="I488" s="95"/>
    </row>
    <row r="489" spans="1:9" ht="12" x14ac:dyDescent="0.2">
      <c r="A489" s="91"/>
      <c r="B489" s="268" t="s">
        <v>760</v>
      </c>
      <c r="C489" s="91"/>
      <c r="D489" s="91"/>
      <c r="E489" s="91"/>
      <c r="F489" s="93"/>
      <c r="G489" s="93">
        <v>210.96</v>
      </c>
      <c r="H489" s="88"/>
      <c r="I489" s="95"/>
    </row>
    <row r="490" spans="1:9" ht="12" x14ac:dyDescent="0.2">
      <c r="A490" s="91"/>
      <c r="B490" s="268"/>
      <c r="C490" s="91"/>
      <c r="D490" s="91"/>
      <c r="E490" s="91"/>
      <c r="F490" s="93"/>
      <c r="G490" s="93"/>
      <c r="H490" s="94">
        <f>SUM(G489:G489)</f>
        <v>210.96</v>
      </c>
      <c r="I490" s="95" t="s">
        <v>10</v>
      </c>
    </row>
    <row r="491" spans="1:9" ht="12" x14ac:dyDescent="0.2">
      <c r="A491" s="97"/>
      <c r="B491" s="269"/>
      <c r="C491" s="97"/>
      <c r="D491" s="97"/>
      <c r="E491" s="97"/>
      <c r="F491" s="98"/>
      <c r="G491" s="98"/>
      <c r="H491" s="110"/>
      <c r="I491" s="110"/>
    </row>
    <row r="492" spans="1:9" ht="60" x14ac:dyDescent="0.2">
      <c r="A492" s="91" t="str">
        <f>O.Sintético!B131</f>
        <v>4.12.04</v>
      </c>
      <c r="B492" s="268" t="s">
        <v>387</v>
      </c>
      <c r="C492" s="91"/>
      <c r="D492" s="91"/>
      <c r="E492" s="91"/>
      <c r="F492" s="93"/>
      <c r="G492" s="93"/>
      <c r="H492" s="94"/>
      <c r="I492" s="95"/>
    </row>
    <row r="493" spans="1:9" ht="12" x14ac:dyDescent="0.2">
      <c r="A493" s="91"/>
      <c r="B493" s="268" t="s">
        <v>824</v>
      </c>
      <c r="C493" s="91"/>
      <c r="D493" s="91"/>
      <c r="E493" s="91"/>
      <c r="F493" s="93"/>
      <c r="G493" s="93">
        <v>268.14</v>
      </c>
      <c r="H493" s="88"/>
      <c r="I493" s="95"/>
    </row>
    <row r="494" spans="1:9" ht="12" x14ac:dyDescent="0.2">
      <c r="A494" s="91"/>
      <c r="B494" s="268"/>
      <c r="C494" s="91"/>
      <c r="D494" s="91"/>
      <c r="E494" s="91"/>
      <c r="F494" s="93"/>
      <c r="G494" s="93"/>
      <c r="H494" s="94">
        <f>SUM(G493:G493)</f>
        <v>268.14</v>
      </c>
      <c r="I494" s="95" t="s">
        <v>10</v>
      </c>
    </row>
    <row r="495" spans="1:9" ht="12" x14ac:dyDescent="0.2">
      <c r="A495" s="97"/>
      <c r="B495" s="269"/>
      <c r="C495" s="97"/>
      <c r="D495" s="97"/>
      <c r="E495" s="97"/>
      <c r="F495" s="98"/>
      <c r="G495" s="98"/>
      <c r="H495" s="110"/>
      <c r="I495" s="110"/>
    </row>
    <row r="496" spans="1:9" ht="60" x14ac:dyDescent="0.2">
      <c r="A496" s="91" t="str">
        <f>O.Sintético!B132</f>
        <v>4.12.05</v>
      </c>
      <c r="B496" s="268" t="s">
        <v>388</v>
      </c>
      <c r="C496" s="91"/>
      <c r="D496" s="91"/>
      <c r="E496" s="91"/>
      <c r="F496" s="93"/>
      <c r="G496" s="93"/>
      <c r="H496" s="94"/>
      <c r="I496" s="95"/>
    </row>
    <row r="497" spans="1:9" ht="12" x14ac:dyDescent="0.2">
      <c r="A497" s="91"/>
      <c r="B497" s="268" t="s">
        <v>825</v>
      </c>
      <c r="C497" s="91"/>
      <c r="D497" s="91"/>
      <c r="E497" s="91"/>
      <c r="F497" s="93"/>
      <c r="G497" s="93">
        <f>127.8-12</f>
        <v>115.8</v>
      </c>
      <c r="H497" s="88"/>
      <c r="I497" s="95"/>
    </row>
    <row r="498" spans="1:9" ht="12" x14ac:dyDescent="0.2">
      <c r="A498" s="91"/>
      <c r="B498" s="268"/>
      <c r="C498" s="91"/>
      <c r="D498" s="91"/>
      <c r="E498" s="91"/>
      <c r="F498" s="93"/>
      <c r="G498" s="93"/>
      <c r="H498" s="94">
        <f>SUM(G497:G497)</f>
        <v>115.8</v>
      </c>
      <c r="I498" s="95" t="s">
        <v>10</v>
      </c>
    </row>
    <row r="499" spans="1:9" ht="12" x14ac:dyDescent="0.2">
      <c r="A499" s="97"/>
      <c r="B499" s="269"/>
      <c r="C499" s="97"/>
      <c r="D499" s="97"/>
      <c r="E499" s="97"/>
      <c r="F499" s="98"/>
      <c r="G499" s="98"/>
      <c r="H499" s="110"/>
      <c r="I499" s="110"/>
    </row>
    <row r="500" spans="1:9" ht="48" x14ac:dyDescent="0.2">
      <c r="A500" s="91" t="str">
        <f>O.Sintético!B133</f>
        <v>4.12.06</v>
      </c>
      <c r="B500" s="268" t="s">
        <v>389</v>
      </c>
      <c r="C500" s="91"/>
      <c r="D500" s="91"/>
      <c r="E500" s="91"/>
      <c r="F500" s="93"/>
      <c r="G500" s="93">
        <f>4.69+4.27</f>
        <v>8.9600000000000009</v>
      </c>
      <c r="H500" s="94"/>
      <c r="I500" s="95"/>
    </row>
    <row r="501" spans="1:9" ht="12" x14ac:dyDescent="0.2">
      <c r="A501" s="91"/>
      <c r="B501" s="268"/>
      <c r="C501" s="91"/>
      <c r="D501" s="91"/>
      <c r="E501" s="91"/>
      <c r="F501" s="93"/>
      <c r="G501" s="93"/>
      <c r="H501" s="94">
        <f>G500</f>
        <v>8.9600000000000009</v>
      </c>
      <c r="I501" s="95" t="s">
        <v>10</v>
      </c>
    </row>
    <row r="502" spans="1:9" ht="12" x14ac:dyDescent="0.2">
      <c r="A502" s="97"/>
      <c r="B502" s="269"/>
      <c r="C502" s="97"/>
      <c r="D502" s="97"/>
      <c r="E502" s="97"/>
      <c r="F502" s="98"/>
      <c r="G502" s="98"/>
      <c r="H502" s="110"/>
      <c r="I502" s="110"/>
    </row>
    <row r="503" spans="1:9" ht="48" x14ac:dyDescent="0.2">
      <c r="A503" s="91" t="str">
        <f>O.Sintético!B134</f>
        <v>4.12.07</v>
      </c>
      <c r="B503" s="268" t="s">
        <v>317</v>
      </c>
      <c r="C503" s="91"/>
      <c r="D503" s="91"/>
      <c r="E503" s="91"/>
      <c r="F503" s="93"/>
      <c r="G503" s="93">
        <v>19</v>
      </c>
      <c r="H503" s="94"/>
      <c r="I503" s="95"/>
    </row>
    <row r="504" spans="1:9" ht="12" x14ac:dyDescent="0.2">
      <c r="A504" s="91"/>
      <c r="B504" s="268"/>
      <c r="C504" s="91"/>
      <c r="D504" s="91"/>
      <c r="E504" s="91"/>
      <c r="F504" s="93"/>
      <c r="G504" s="93"/>
      <c r="H504" s="94">
        <f>G503</f>
        <v>19</v>
      </c>
      <c r="I504" s="95" t="s">
        <v>10</v>
      </c>
    </row>
    <row r="505" spans="1:9" ht="12" x14ac:dyDescent="0.2">
      <c r="A505" s="97"/>
      <c r="B505" s="269"/>
      <c r="C505" s="97"/>
      <c r="D505" s="97"/>
      <c r="E505" s="97"/>
      <c r="F505" s="98"/>
      <c r="G505" s="98"/>
      <c r="H505" s="110"/>
      <c r="I505" s="110"/>
    </row>
    <row r="506" spans="1:9" ht="24" x14ac:dyDescent="0.2">
      <c r="A506" s="91" t="str">
        <f>O.Sintético!B135</f>
        <v>4.12.08</v>
      </c>
      <c r="B506" s="268" t="str">
        <f>O.Sintético!G135</f>
        <v>FORNECIMENTO E ASSENTAMENTO DE PISO DE ALERTA EM ELEMENTO TAIL INOX.</v>
      </c>
      <c r="C506" s="91">
        <v>5</v>
      </c>
      <c r="D506" s="91">
        <v>4</v>
      </c>
      <c r="E506" s="91"/>
      <c r="F506" s="92">
        <f>D506*C506</f>
        <v>20</v>
      </c>
      <c r="G506" s="93">
        <f>F506</f>
        <v>20</v>
      </c>
      <c r="H506" s="123"/>
      <c r="I506" s="95"/>
    </row>
    <row r="507" spans="1:9" ht="12" x14ac:dyDescent="0.2">
      <c r="A507" s="91"/>
      <c r="B507" s="268"/>
      <c r="C507" s="91"/>
      <c r="D507" s="91"/>
      <c r="E507" s="91"/>
      <c r="F507" s="92"/>
      <c r="G507" s="93"/>
      <c r="H507" s="123">
        <f>G506</f>
        <v>20</v>
      </c>
      <c r="I507" s="88" t="s">
        <v>8</v>
      </c>
    </row>
    <row r="508" spans="1:9" ht="12" x14ac:dyDescent="0.2">
      <c r="A508" s="97"/>
      <c r="B508" s="269"/>
      <c r="C508" s="97"/>
      <c r="D508" s="97"/>
      <c r="E508" s="97"/>
      <c r="F508" s="98"/>
      <c r="G508" s="98"/>
      <c r="H508" s="110"/>
      <c r="I508" s="110"/>
    </row>
    <row r="509" spans="1:9" ht="24" x14ac:dyDescent="0.2">
      <c r="A509" s="91" t="str">
        <f>O.Sintético!B136</f>
        <v>4.12.09</v>
      </c>
      <c r="B509" s="268" t="str">
        <f>[1]odontologia!C180</f>
        <v>SOLEIRA DE GRANITO CINZA ANDORINHA, LARGURA 15CM</v>
      </c>
      <c r="C509" s="91"/>
      <c r="D509" s="91"/>
      <c r="E509" s="91"/>
      <c r="F509" s="92"/>
      <c r="G509" s="93">
        <v>10</v>
      </c>
      <c r="H509" s="123"/>
      <c r="I509" s="95"/>
    </row>
    <row r="510" spans="1:9" ht="12" x14ac:dyDescent="0.2">
      <c r="A510" s="91"/>
      <c r="B510" s="268"/>
      <c r="C510" s="91"/>
      <c r="D510" s="91"/>
      <c r="E510" s="91"/>
      <c r="F510" s="92"/>
      <c r="G510" s="93"/>
      <c r="H510" s="123">
        <f>G509</f>
        <v>10</v>
      </c>
      <c r="I510" s="88" t="s">
        <v>8</v>
      </c>
    </row>
    <row r="511" spans="1:9" ht="12" x14ac:dyDescent="0.2">
      <c r="A511" s="97"/>
      <c r="B511" s="269"/>
      <c r="C511" s="97"/>
      <c r="D511" s="97"/>
      <c r="E511" s="97"/>
      <c r="F511" s="98"/>
      <c r="G511" s="98"/>
      <c r="H511" s="110"/>
      <c r="I511" s="110"/>
    </row>
    <row r="512" spans="1:9" ht="12" x14ac:dyDescent="0.2">
      <c r="A512" s="95" t="s">
        <v>821</v>
      </c>
      <c r="B512" s="267" t="s">
        <v>827</v>
      </c>
      <c r="C512" s="95"/>
      <c r="D512" s="95"/>
      <c r="E512" s="95"/>
      <c r="F512" s="95"/>
      <c r="G512" s="95"/>
      <c r="H512" s="88"/>
      <c r="I512" s="95"/>
    </row>
    <row r="513" spans="1:9" ht="48" x14ac:dyDescent="0.2">
      <c r="A513" s="91" t="str">
        <f>O.Sintético!B137</f>
        <v>4.13.01</v>
      </c>
      <c r="B513" s="275" t="s">
        <v>392</v>
      </c>
      <c r="C513" s="91"/>
      <c r="D513" s="91"/>
      <c r="E513" s="91"/>
      <c r="F513" s="93"/>
      <c r="G513" s="93">
        <v>2</v>
      </c>
      <c r="H513" s="88"/>
      <c r="I513" s="95"/>
    </row>
    <row r="514" spans="1:9" ht="12" x14ac:dyDescent="0.2">
      <c r="A514" s="91"/>
      <c r="B514" s="275"/>
      <c r="C514" s="91"/>
      <c r="D514" s="91"/>
      <c r="E514" s="91"/>
      <c r="F514" s="93"/>
      <c r="G514" s="93"/>
      <c r="H514" s="123">
        <f>G513</f>
        <v>2</v>
      </c>
      <c r="I514" s="95" t="s">
        <v>22</v>
      </c>
    </row>
    <row r="515" spans="1:9" ht="12" x14ac:dyDescent="0.2">
      <c r="A515" s="97"/>
      <c r="B515" s="269"/>
      <c r="C515" s="97"/>
      <c r="D515" s="97"/>
      <c r="E515" s="97"/>
      <c r="F515" s="98"/>
      <c r="G515" s="98"/>
      <c r="H515" s="110"/>
      <c r="I515" s="110"/>
    </row>
    <row r="516" spans="1:9" ht="48" x14ac:dyDescent="0.2">
      <c r="A516" s="91" t="str">
        <f>O.Sintético!B138</f>
        <v>4.13.02</v>
      </c>
      <c r="B516" s="275" t="s">
        <v>393</v>
      </c>
      <c r="C516" s="91"/>
      <c r="D516" s="91"/>
      <c r="E516" s="91"/>
      <c r="F516" s="93"/>
      <c r="G516" s="93">
        <v>2</v>
      </c>
      <c r="H516" s="88"/>
      <c r="I516" s="95"/>
    </row>
    <row r="517" spans="1:9" ht="12" x14ac:dyDescent="0.2">
      <c r="A517" s="91"/>
      <c r="B517" s="275"/>
      <c r="C517" s="91"/>
      <c r="D517" s="91"/>
      <c r="E517" s="91"/>
      <c r="F517" s="93"/>
      <c r="G517" s="93"/>
      <c r="H517" s="123">
        <f>G516</f>
        <v>2</v>
      </c>
      <c r="I517" s="95" t="s">
        <v>22</v>
      </c>
    </row>
    <row r="518" spans="1:9" ht="12" x14ac:dyDescent="0.2">
      <c r="A518" s="97"/>
      <c r="B518" s="269"/>
      <c r="C518" s="97"/>
      <c r="D518" s="97"/>
      <c r="E518" s="97"/>
      <c r="F518" s="98"/>
      <c r="G518" s="98"/>
      <c r="H518" s="110"/>
      <c r="I518" s="110"/>
    </row>
    <row r="519" spans="1:9" ht="48" x14ac:dyDescent="0.2">
      <c r="A519" s="91" t="str">
        <f>O.Sintético!B139</f>
        <v>4.13.03</v>
      </c>
      <c r="B519" s="275" t="s">
        <v>394</v>
      </c>
      <c r="C519" s="91"/>
      <c r="D519" s="91"/>
      <c r="E519" s="91"/>
      <c r="F519" s="93"/>
      <c r="G519" s="93">
        <v>1</v>
      </c>
      <c r="H519" s="88"/>
      <c r="I519" s="95"/>
    </row>
    <row r="520" spans="1:9" ht="12" x14ac:dyDescent="0.2">
      <c r="A520" s="91"/>
      <c r="B520" s="275"/>
      <c r="C520" s="91"/>
      <c r="D520" s="91"/>
      <c r="E520" s="91"/>
      <c r="F520" s="93"/>
      <c r="G520" s="93"/>
      <c r="H520" s="123">
        <f>G519</f>
        <v>1</v>
      </c>
      <c r="I520" s="95" t="s">
        <v>22</v>
      </c>
    </row>
    <row r="521" spans="1:9" ht="12" x14ac:dyDescent="0.2">
      <c r="A521" s="97"/>
      <c r="B521" s="269"/>
      <c r="C521" s="97"/>
      <c r="D521" s="97"/>
      <c r="E521" s="97"/>
      <c r="F521" s="98"/>
      <c r="G521" s="98"/>
      <c r="H521" s="110"/>
      <c r="I521" s="110"/>
    </row>
    <row r="522" spans="1:9" ht="61.15" customHeight="1" x14ac:dyDescent="0.2">
      <c r="A522" s="91" t="str">
        <f>O.Sintético!B140</f>
        <v>4.13.04</v>
      </c>
      <c r="B522" s="275" t="s">
        <v>395</v>
      </c>
      <c r="C522" s="91"/>
      <c r="D522" s="91"/>
      <c r="E522" s="91"/>
      <c r="F522" s="93"/>
      <c r="G522" s="93">
        <v>1</v>
      </c>
      <c r="H522" s="88"/>
      <c r="I522" s="95"/>
    </row>
    <row r="523" spans="1:9" ht="12" x14ac:dyDescent="0.2">
      <c r="A523" s="91"/>
      <c r="B523" s="275"/>
      <c r="C523" s="91"/>
      <c r="D523" s="91"/>
      <c r="E523" s="91"/>
      <c r="F523" s="93"/>
      <c r="G523" s="93"/>
      <c r="H523" s="123">
        <f>G522</f>
        <v>1</v>
      </c>
      <c r="I523" s="95" t="s">
        <v>22</v>
      </c>
    </row>
    <row r="524" spans="1:9" ht="12" x14ac:dyDescent="0.2">
      <c r="A524" s="97"/>
      <c r="B524" s="269"/>
      <c r="C524" s="97"/>
      <c r="D524" s="97"/>
      <c r="E524" s="97"/>
      <c r="F524" s="98"/>
      <c r="G524" s="98"/>
      <c r="H524" s="110"/>
      <c r="I524" s="110"/>
    </row>
    <row r="525" spans="1:9" ht="48" x14ac:dyDescent="0.2">
      <c r="A525" s="91" t="str">
        <f>O.Sintético!B141</f>
        <v>4.13.05</v>
      </c>
      <c r="B525" s="275" t="s">
        <v>396</v>
      </c>
      <c r="C525" s="91"/>
      <c r="D525" s="91"/>
      <c r="E525" s="91"/>
      <c r="F525" s="93"/>
      <c r="G525" s="93">
        <v>2</v>
      </c>
      <c r="H525" s="88"/>
      <c r="I525" s="95"/>
    </row>
    <row r="526" spans="1:9" ht="12" x14ac:dyDescent="0.2">
      <c r="A526" s="91"/>
      <c r="B526" s="275"/>
      <c r="C526" s="91"/>
      <c r="D526" s="91"/>
      <c r="E526" s="91"/>
      <c r="F526" s="93"/>
      <c r="G526" s="93"/>
      <c r="H526" s="123">
        <f>G525</f>
        <v>2</v>
      </c>
      <c r="I526" s="95" t="s">
        <v>22</v>
      </c>
    </row>
    <row r="527" spans="1:9" ht="12" x14ac:dyDescent="0.2">
      <c r="A527" s="97"/>
      <c r="B527" s="269"/>
      <c r="C527" s="97"/>
      <c r="D527" s="97"/>
      <c r="E527" s="97"/>
      <c r="F527" s="98"/>
      <c r="G527" s="98"/>
      <c r="H527" s="110"/>
      <c r="I527" s="110"/>
    </row>
    <row r="528" spans="1:9" ht="58.15" customHeight="1" x14ac:dyDescent="0.2">
      <c r="A528" s="91" t="str">
        <f>O.Sintético!B142</f>
        <v>4.13.06</v>
      </c>
      <c r="B528" s="270" t="str">
        <f>O.Sintético!G142</f>
        <v xml:space="preserve">FORNECIMENTO E ASSENTAMENTO DE SABONETEIRA COM RESERVATÓRIO PARA SABONETE LIQUIDO REF AC 00.802 NA COR BRANCO FABRICANTE JOFEL OU EQUIVALENTE SIMILAR. </v>
      </c>
      <c r="C528" s="91"/>
      <c r="D528" s="91"/>
      <c r="E528" s="91"/>
      <c r="F528" s="93"/>
      <c r="G528" s="93">
        <v>7</v>
      </c>
      <c r="H528" s="88"/>
      <c r="I528" s="95"/>
    </row>
    <row r="529" spans="1:9" ht="12" x14ac:dyDescent="0.2">
      <c r="A529" s="91"/>
      <c r="B529" s="270"/>
      <c r="C529" s="91"/>
      <c r="D529" s="91"/>
      <c r="E529" s="91"/>
      <c r="F529" s="93"/>
      <c r="G529" s="93"/>
      <c r="H529" s="123">
        <f>G528</f>
        <v>7</v>
      </c>
      <c r="I529" s="95" t="s">
        <v>22</v>
      </c>
    </row>
    <row r="530" spans="1:9" ht="12" x14ac:dyDescent="0.2">
      <c r="A530" s="97"/>
      <c r="B530" s="269"/>
      <c r="C530" s="97"/>
      <c r="D530" s="97"/>
      <c r="E530" s="97"/>
      <c r="F530" s="98"/>
      <c r="G530" s="98"/>
      <c r="H530" s="110"/>
      <c r="I530" s="110"/>
    </row>
    <row r="531" spans="1:9" ht="57.6" customHeight="1" x14ac:dyDescent="0.2">
      <c r="A531" s="91" t="str">
        <f>O.Sintético!B143</f>
        <v>4.13.07</v>
      </c>
      <c r="B531" s="270" t="str">
        <f>O.Sintético!G143</f>
        <v xml:space="preserve">FORNECIMENTO E ASSENTAMENTO DE TOALHEIRO INTERFOLHAS NA COR BRANCO COM BASE E TAMPA EM OS E FECHAMENTO COM CHAVE REF 31.000 OS LINHA CLÁSSICA FABRICANTE JOFEL OU EQUIVALENTE SIMILAR. </v>
      </c>
      <c r="C531" s="91"/>
      <c r="D531" s="91"/>
      <c r="E531" s="91"/>
      <c r="F531" s="93"/>
      <c r="G531" s="93">
        <v>8</v>
      </c>
      <c r="H531" s="88"/>
      <c r="I531" s="95"/>
    </row>
    <row r="532" spans="1:9" ht="12" x14ac:dyDescent="0.2">
      <c r="A532" s="91"/>
      <c r="B532" s="270"/>
      <c r="C532" s="91"/>
      <c r="D532" s="91"/>
      <c r="E532" s="91"/>
      <c r="F532" s="93"/>
      <c r="G532" s="93"/>
      <c r="H532" s="123">
        <f>G531</f>
        <v>8</v>
      </c>
      <c r="I532" s="95" t="s">
        <v>22</v>
      </c>
    </row>
    <row r="533" spans="1:9" ht="12" x14ac:dyDescent="0.2">
      <c r="A533" s="97"/>
      <c r="B533" s="269"/>
      <c r="C533" s="97"/>
      <c r="D533" s="97"/>
      <c r="E533" s="97"/>
      <c r="F533" s="98"/>
      <c r="G533" s="98"/>
      <c r="H533" s="110"/>
      <c r="I533" s="110"/>
    </row>
    <row r="534" spans="1:9" ht="59.45" customHeight="1" x14ac:dyDescent="0.2">
      <c r="A534" s="91" t="str">
        <f>O.Sintético!B144</f>
        <v>4.13.08</v>
      </c>
      <c r="B534" s="270" t="str">
        <f>O.Sintético!G144</f>
        <v xml:space="preserve">FORNECIMENTO E ASSENTAMENTO DE SABONETEIRA COM RESERVATÓRIO PARA SABONETE LIQUIDO REF AC 00.802 NA COR BRANCO FABRICANTE JOFEL OU EQUIVALENTE SIMILAR. </v>
      </c>
      <c r="C534" s="91"/>
      <c r="D534" s="91"/>
      <c r="E534" s="91"/>
      <c r="F534" s="93"/>
      <c r="G534" s="93">
        <v>8</v>
      </c>
      <c r="H534" s="88"/>
      <c r="I534" s="95"/>
    </row>
    <row r="535" spans="1:9" ht="12" x14ac:dyDescent="0.2">
      <c r="A535" s="91"/>
      <c r="B535" s="270"/>
      <c r="C535" s="91"/>
      <c r="D535" s="91"/>
      <c r="E535" s="91"/>
      <c r="F535" s="93"/>
      <c r="G535" s="93"/>
      <c r="H535" s="123">
        <f>G534</f>
        <v>8</v>
      </c>
      <c r="I535" s="95" t="s">
        <v>22</v>
      </c>
    </row>
    <row r="536" spans="1:9" ht="12" x14ac:dyDescent="0.2">
      <c r="A536" s="97"/>
      <c r="B536" s="269"/>
      <c r="C536" s="97"/>
      <c r="D536" s="97"/>
      <c r="E536" s="97"/>
      <c r="F536" s="98"/>
      <c r="G536" s="98"/>
      <c r="H536" s="110"/>
      <c r="I536" s="110"/>
    </row>
    <row r="537" spans="1:9" ht="36" x14ac:dyDescent="0.2">
      <c r="A537" s="91" t="str">
        <f>O.Sintético!B145</f>
        <v>4.13.09</v>
      </c>
      <c r="B537" s="273" t="s">
        <v>398</v>
      </c>
      <c r="C537" s="91">
        <v>0.8</v>
      </c>
      <c r="D537" s="91"/>
      <c r="E537" s="91">
        <v>0.8</v>
      </c>
      <c r="F537" s="93">
        <v>8</v>
      </c>
      <c r="G537" s="93">
        <f>C537*E537*F537</f>
        <v>5.120000000000001</v>
      </c>
      <c r="H537" s="88"/>
      <c r="I537" s="95"/>
    </row>
    <row r="538" spans="1:9" ht="12" x14ac:dyDescent="0.2">
      <c r="A538" s="91"/>
      <c r="B538" s="268"/>
      <c r="C538" s="91"/>
      <c r="D538" s="91"/>
      <c r="E538" s="91"/>
      <c r="F538" s="93"/>
      <c r="G538" s="93"/>
      <c r="H538" s="94">
        <f>G537</f>
        <v>5.120000000000001</v>
      </c>
      <c r="I538" s="95" t="s">
        <v>10</v>
      </c>
    </row>
    <row r="539" spans="1:9" ht="12" x14ac:dyDescent="0.2">
      <c r="A539" s="97"/>
      <c r="B539" s="269"/>
      <c r="C539" s="97"/>
      <c r="D539" s="97"/>
      <c r="E539" s="97"/>
      <c r="F539" s="98"/>
      <c r="G539" s="98"/>
      <c r="H539" s="110"/>
      <c r="I539" s="110"/>
    </row>
    <row r="540" spans="1:9" ht="12" x14ac:dyDescent="0.2">
      <c r="A540" s="95" t="s">
        <v>826</v>
      </c>
      <c r="B540" s="271" t="s">
        <v>829</v>
      </c>
      <c r="C540" s="104"/>
      <c r="D540" s="104"/>
      <c r="E540" s="104"/>
      <c r="F540" s="104"/>
      <c r="G540" s="104"/>
      <c r="H540" s="88"/>
      <c r="I540" s="104"/>
    </row>
    <row r="541" spans="1:9" ht="60" x14ac:dyDescent="0.2">
      <c r="A541" s="91" t="str">
        <f>O.Sintético!B146</f>
        <v>4.14.01</v>
      </c>
      <c r="B541" s="273" t="s">
        <v>406</v>
      </c>
      <c r="C541" s="91"/>
      <c r="D541" s="91"/>
      <c r="E541" s="91"/>
      <c r="F541" s="93"/>
      <c r="G541" s="93">
        <v>29.32</v>
      </c>
      <c r="H541" s="88"/>
      <c r="I541" s="104"/>
    </row>
    <row r="542" spans="1:9" ht="12" x14ac:dyDescent="0.2">
      <c r="A542" s="91"/>
      <c r="B542" s="268"/>
      <c r="C542" s="91"/>
      <c r="D542" s="91"/>
      <c r="E542" s="91"/>
      <c r="F542" s="93"/>
      <c r="G542" s="93"/>
      <c r="H542" s="94">
        <f>G541</f>
        <v>29.32</v>
      </c>
      <c r="I542" s="95" t="s">
        <v>10</v>
      </c>
    </row>
    <row r="543" spans="1:9" ht="12" x14ac:dyDescent="0.2">
      <c r="A543" s="97"/>
      <c r="B543" s="269"/>
      <c r="C543" s="97"/>
      <c r="D543" s="97"/>
      <c r="E543" s="97"/>
      <c r="F543" s="98"/>
      <c r="G543" s="98"/>
      <c r="H543" s="110"/>
      <c r="I543" s="110"/>
    </row>
    <row r="544" spans="1:9" ht="72" x14ac:dyDescent="0.2">
      <c r="A544" s="91" t="str">
        <f>O.Sintético!B147</f>
        <v>4.14.02</v>
      </c>
      <c r="B544" s="268" t="s">
        <v>407</v>
      </c>
      <c r="C544" s="91"/>
      <c r="D544" s="91"/>
      <c r="E544" s="91"/>
      <c r="F544" s="93"/>
      <c r="G544" s="93"/>
      <c r="H544" s="94"/>
      <c r="I544" s="95"/>
    </row>
    <row r="545" spans="1:9" ht="12" x14ac:dyDescent="0.2">
      <c r="A545" s="91"/>
      <c r="B545" s="268" t="s">
        <v>760</v>
      </c>
      <c r="C545" s="91">
        <f>3.3+2+2.8+2.8+2.8+1.8+1.8+1.2+1.3+2.7+2.7+0.8+0.8+2.8+2.8+0.15+0.2+2.8+0.9+0.9+0.9+15+15+1.2+15+0.6+5.5+5.4+5.4+5.4+5.4+5.4+5.4+5.4+1.1+5+2.5+15+4+1.9+1.2+1.5+1.5+1.8+1.8</f>
        <v>165.65000000000003</v>
      </c>
      <c r="D545" s="91"/>
      <c r="E545" s="91">
        <v>2.5</v>
      </c>
      <c r="F545" s="93"/>
      <c r="G545" s="93">
        <f>C545*E545</f>
        <v>414.12500000000011</v>
      </c>
      <c r="H545" s="94"/>
      <c r="I545" s="95"/>
    </row>
    <row r="546" spans="1:9" ht="12" x14ac:dyDescent="0.2">
      <c r="A546" s="91"/>
      <c r="B546" s="268" t="s">
        <v>768</v>
      </c>
      <c r="C546" s="91">
        <f>1.9+2+5.4+1.5+3.5+3.5+2.5+2.5+4.2+4.2+2.5+4.1+3+1.5+2.5+5+2.8+2.8+1.5+1.5+1.5+2+2+2.3+11.8+2+1.7+1.7+7.2+14+14+12.31+14+1.8+7.2+3.2+1.5+1.5+1.8+1.8+5.5</f>
        <v>169.21</v>
      </c>
      <c r="D546" s="91"/>
      <c r="E546" s="91">
        <v>2.5</v>
      </c>
      <c r="F546" s="93"/>
      <c r="G546" s="93">
        <f>C546*E546</f>
        <v>423.02500000000003</v>
      </c>
      <c r="H546" s="94"/>
      <c r="I546" s="95"/>
    </row>
    <row r="547" spans="1:9" ht="12" x14ac:dyDescent="0.2">
      <c r="A547" s="91"/>
      <c r="B547" s="268" t="s">
        <v>769</v>
      </c>
      <c r="C547" s="91">
        <f>14+14+13+13+3+2+2+2+0.7</f>
        <v>63.7</v>
      </c>
      <c r="D547" s="91"/>
      <c r="E547" s="91">
        <v>2.5</v>
      </c>
      <c r="F547" s="93"/>
      <c r="G547" s="93">
        <f>C547*E547</f>
        <v>159.25</v>
      </c>
      <c r="H547" s="94"/>
      <c r="I547" s="95"/>
    </row>
    <row r="548" spans="1:9" ht="12" x14ac:dyDescent="0.2">
      <c r="A548" s="91"/>
      <c r="B548" s="268"/>
      <c r="C548" s="91"/>
      <c r="D548" s="91"/>
      <c r="E548" s="91"/>
      <c r="F548" s="93"/>
      <c r="G548" s="93"/>
      <c r="H548" s="94">
        <f>SUM(G545:G547)</f>
        <v>996.40000000000009</v>
      </c>
      <c r="I548" s="95" t="s">
        <v>10</v>
      </c>
    </row>
    <row r="549" spans="1:9" ht="12" x14ac:dyDescent="0.2">
      <c r="A549" s="97"/>
      <c r="B549" s="269"/>
      <c r="C549" s="97"/>
      <c r="D549" s="97"/>
      <c r="E549" s="97"/>
      <c r="F549" s="98"/>
      <c r="G549" s="98"/>
      <c r="H549" s="110"/>
      <c r="I549" s="110"/>
    </row>
    <row r="550" spans="1:9" ht="72" x14ac:dyDescent="0.2">
      <c r="A550" s="91" t="str">
        <f>O.Sintético!B148</f>
        <v>4.14.03</v>
      </c>
      <c r="B550" s="268" t="s">
        <v>408</v>
      </c>
      <c r="C550" s="91"/>
      <c r="D550" s="91"/>
      <c r="E550" s="91"/>
      <c r="F550" s="93"/>
      <c r="G550" s="93"/>
      <c r="H550" s="88"/>
      <c r="I550" s="95"/>
    </row>
    <row r="551" spans="1:9" ht="12" x14ac:dyDescent="0.2">
      <c r="A551" s="91"/>
      <c r="B551" s="268" t="s">
        <v>737</v>
      </c>
      <c r="C551" s="91">
        <v>7.6</v>
      </c>
      <c r="D551" s="91">
        <v>4.3</v>
      </c>
      <c r="E551" s="91"/>
      <c r="F551" s="93"/>
      <c r="G551" s="93">
        <f>C551*D551</f>
        <v>32.68</v>
      </c>
      <c r="H551" s="88"/>
      <c r="I551" s="95"/>
    </row>
    <row r="552" spans="1:9" ht="12" x14ac:dyDescent="0.2">
      <c r="A552" s="91"/>
      <c r="B552" s="268" t="s">
        <v>738</v>
      </c>
      <c r="C552" s="91">
        <v>5</v>
      </c>
      <c r="D552" s="91">
        <v>2.5</v>
      </c>
      <c r="E552" s="91"/>
      <c r="F552" s="93"/>
      <c r="G552" s="93">
        <f>C552*D552</f>
        <v>12.5</v>
      </c>
      <c r="H552" s="88"/>
      <c r="I552" s="95"/>
    </row>
    <row r="553" spans="1:9" ht="12" x14ac:dyDescent="0.2">
      <c r="A553" s="91"/>
      <c r="B553" s="268" t="s">
        <v>739</v>
      </c>
      <c r="C553" s="91">
        <v>8</v>
      </c>
      <c r="D553" s="91">
        <v>4.5</v>
      </c>
      <c r="E553" s="91"/>
      <c r="F553" s="93"/>
      <c r="G553" s="93">
        <f>C553*D553</f>
        <v>36</v>
      </c>
      <c r="H553" s="88"/>
      <c r="I553" s="95"/>
    </row>
    <row r="554" spans="1:9" ht="12" x14ac:dyDescent="0.2">
      <c r="A554" s="91"/>
      <c r="B554" s="268" t="s">
        <v>740</v>
      </c>
      <c r="C554" s="91">
        <v>20</v>
      </c>
      <c r="D554" s="91">
        <v>8</v>
      </c>
      <c r="E554" s="91"/>
      <c r="F554" s="93"/>
      <c r="G554" s="93">
        <f>C554*D554</f>
        <v>160</v>
      </c>
      <c r="H554" s="88"/>
      <c r="I554" s="95"/>
    </row>
    <row r="555" spans="1:9" ht="12" x14ac:dyDescent="0.2">
      <c r="A555" s="91"/>
      <c r="B555" s="268"/>
      <c r="C555" s="91"/>
      <c r="D555" s="91"/>
      <c r="E555" s="91"/>
      <c r="F555" s="93"/>
      <c r="G555" s="93"/>
      <c r="H555" s="94">
        <f>SUM(G551:G554)</f>
        <v>241.18</v>
      </c>
      <c r="I555" s="95" t="s">
        <v>10</v>
      </c>
    </row>
    <row r="556" spans="1:9" ht="12" x14ac:dyDescent="0.2">
      <c r="A556" s="97"/>
      <c r="B556" s="269"/>
      <c r="C556" s="97"/>
      <c r="D556" s="97"/>
      <c r="E556" s="97"/>
      <c r="F556" s="98"/>
      <c r="G556" s="98"/>
      <c r="H556" s="110"/>
      <c r="I556" s="110"/>
    </row>
    <row r="557" spans="1:9" ht="24" x14ac:dyDescent="0.2">
      <c r="A557" s="91" t="str">
        <f>O.Sintético!B149</f>
        <v>4.14.04</v>
      </c>
      <c r="B557" s="268" t="s">
        <v>409</v>
      </c>
      <c r="C557" s="91"/>
      <c r="D557" s="91"/>
      <c r="E557" s="91"/>
      <c r="F557" s="93"/>
      <c r="G557" s="93"/>
      <c r="H557" s="88"/>
      <c r="I557" s="95"/>
    </row>
    <row r="558" spans="1:9" ht="12" x14ac:dyDescent="0.2">
      <c r="A558" s="91"/>
      <c r="B558" s="268" t="s">
        <v>830</v>
      </c>
      <c r="C558" s="91">
        <f>7+15+3.5+30+5.8+0.7+0.7+0.7</f>
        <v>63.400000000000006</v>
      </c>
      <c r="D558" s="91">
        <v>3</v>
      </c>
      <c r="E558" s="91"/>
      <c r="F558" s="93"/>
      <c r="G558" s="93">
        <f>C558*D558</f>
        <v>190.20000000000002</v>
      </c>
      <c r="H558" s="88"/>
      <c r="I558" s="95"/>
    </row>
    <row r="559" spans="1:9" ht="12" x14ac:dyDescent="0.2">
      <c r="A559" s="91"/>
      <c r="B559" s="268"/>
      <c r="C559" s="91"/>
      <c r="D559" s="91"/>
      <c r="E559" s="91"/>
      <c r="F559" s="93"/>
      <c r="G559" s="93"/>
      <c r="H559" s="94">
        <f>G558</f>
        <v>190.20000000000002</v>
      </c>
      <c r="I559" s="95" t="s">
        <v>10</v>
      </c>
    </row>
    <row r="560" spans="1:9" ht="12" x14ac:dyDescent="0.2">
      <c r="A560" s="97"/>
      <c r="B560" s="269"/>
      <c r="C560" s="97"/>
      <c r="D560" s="97"/>
      <c r="E560" s="97"/>
      <c r="F560" s="98"/>
      <c r="G560" s="98"/>
      <c r="H560" s="110"/>
      <c r="I560" s="110"/>
    </row>
    <row r="561" spans="1:9" ht="36" x14ac:dyDescent="0.2">
      <c r="A561" s="91" t="str">
        <f>O.Sintético!B150</f>
        <v>4.14.05</v>
      </c>
      <c r="B561" s="268" t="s">
        <v>410</v>
      </c>
      <c r="C561" s="91"/>
      <c r="D561" s="91"/>
      <c r="E561" s="91"/>
      <c r="F561" s="93"/>
      <c r="G561" s="93"/>
      <c r="H561" s="88"/>
      <c r="I561" s="95"/>
    </row>
    <row r="562" spans="1:9" ht="12" x14ac:dyDescent="0.2">
      <c r="A562" s="91"/>
      <c r="B562" s="268" t="s">
        <v>831</v>
      </c>
      <c r="C562" s="91">
        <f>14.5+11.9</f>
        <v>26.4</v>
      </c>
      <c r="D562" s="91"/>
      <c r="E562" s="91">
        <v>2.5</v>
      </c>
      <c r="F562" s="93">
        <v>2</v>
      </c>
      <c r="G562" s="93">
        <f>C562*E562*F562</f>
        <v>132</v>
      </c>
      <c r="H562" s="88"/>
      <c r="I562" s="95"/>
    </row>
    <row r="563" spans="1:9" ht="12" x14ac:dyDescent="0.2">
      <c r="A563" s="91"/>
      <c r="B563" s="268" t="s">
        <v>832</v>
      </c>
      <c r="C563" s="91">
        <v>3</v>
      </c>
      <c r="D563" s="91">
        <v>0.5</v>
      </c>
      <c r="E563" s="91"/>
      <c r="F563" s="93">
        <v>2</v>
      </c>
      <c r="G563" s="93">
        <f>C563*E563*F563</f>
        <v>0</v>
      </c>
      <c r="H563" s="88"/>
      <c r="I563" s="95"/>
    </row>
    <row r="564" spans="1:9" ht="12" x14ac:dyDescent="0.2">
      <c r="A564" s="91"/>
      <c r="B564" s="268" t="s">
        <v>833</v>
      </c>
      <c r="C564" s="91">
        <v>2</v>
      </c>
      <c r="D564" s="91">
        <v>0.05</v>
      </c>
      <c r="E564" s="91"/>
      <c r="F564" s="93"/>
      <c r="G564" s="93">
        <f>C564*D564</f>
        <v>0.1</v>
      </c>
      <c r="H564" s="88"/>
      <c r="I564" s="95"/>
    </row>
    <row r="565" spans="1:9" ht="12" x14ac:dyDescent="0.2">
      <c r="A565" s="91"/>
      <c r="B565" s="268" t="s">
        <v>834</v>
      </c>
      <c r="C565" s="91">
        <v>5</v>
      </c>
      <c r="D565" s="91"/>
      <c r="E565" s="91">
        <v>1.5</v>
      </c>
      <c r="F565" s="93"/>
      <c r="G565" s="93">
        <f>C565*E565</f>
        <v>7.5</v>
      </c>
      <c r="H565" s="88"/>
      <c r="I565" s="95"/>
    </row>
    <row r="566" spans="1:9" ht="12" x14ac:dyDescent="0.2">
      <c r="A566" s="91"/>
      <c r="B566" s="268" t="s">
        <v>835</v>
      </c>
      <c r="C566" s="91">
        <v>0.7</v>
      </c>
      <c r="D566" s="91">
        <v>0.7</v>
      </c>
      <c r="E566" s="91"/>
      <c r="F566" s="93">
        <v>6</v>
      </c>
      <c r="G566" s="93">
        <f>C566*D566*F566</f>
        <v>2.9399999999999995</v>
      </c>
      <c r="H566" s="88"/>
      <c r="I566" s="95"/>
    </row>
    <row r="567" spans="1:9" ht="12" x14ac:dyDescent="0.2">
      <c r="A567" s="91"/>
      <c r="B567" s="268"/>
      <c r="C567" s="91"/>
      <c r="D567" s="91"/>
      <c r="E567" s="91"/>
      <c r="F567" s="93"/>
      <c r="G567" s="93"/>
      <c r="H567" s="94">
        <f>SUM(G562:G566)</f>
        <v>142.54</v>
      </c>
      <c r="I567" s="95" t="s">
        <v>10</v>
      </c>
    </row>
    <row r="568" spans="1:9" ht="12" x14ac:dyDescent="0.2">
      <c r="A568" s="97"/>
      <c r="B568" s="269"/>
      <c r="C568" s="97"/>
      <c r="D568" s="97"/>
      <c r="E568" s="97"/>
      <c r="F568" s="98"/>
      <c r="G568" s="98"/>
      <c r="H568" s="110"/>
      <c r="I568" s="110"/>
    </row>
    <row r="569" spans="1:9" ht="36" x14ac:dyDescent="0.2">
      <c r="A569" s="91" t="str">
        <f>O.Sintético!B151</f>
        <v>4.14.06</v>
      </c>
      <c r="B569" s="268" t="s">
        <v>411</v>
      </c>
      <c r="C569" s="91"/>
      <c r="D569" s="91"/>
      <c r="E569" s="91"/>
      <c r="F569" s="93"/>
      <c r="G569" s="93"/>
      <c r="H569" s="88"/>
      <c r="I569" s="95"/>
    </row>
    <row r="570" spans="1:9" ht="12" x14ac:dyDescent="0.2">
      <c r="A570" s="91"/>
      <c r="B570" s="268" t="s">
        <v>831</v>
      </c>
      <c r="C570" s="91">
        <f>14.5+11.9</f>
        <v>26.4</v>
      </c>
      <c r="D570" s="91"/>
      <c r="E570" s="91">
        <v>2.5</v>
      </c>
      <c r="F570" s="93">
        <v>2</v>
      </c>
      <c r="G570" s="93">
        <f>C570*E570*F570</f>
        <v>132</v>
      </c>
      <c r="H570" s="88"/>
      <c r="I570" s="95"/>
    </row>
    <row r="571" spans="1:9" ht="12" x14ac:dyDescent="0.2">
      <c r="A571" s="91"/>
      <c r="B571" s="268" t="s">
        <v>832</v>
      </c>
      <c r="C571" s="91">
        <v>3</v>
      </c>
      <c r="D571" s="91">
        <v>0.5</v>
      </c>
      <c r="E571" s="91"/>
      <c r="F571" s="93">
        <v>2</v>
      </c>
      <c r="G571" s="93">
        <f>C571*E571*F571</f>
        <v>0</v>
      </c>
      <c r="H571" s="88"/>
      <c r="I571" s="95"/>
    </row>
    <row r="572" spans="1:9" ht="12" x14ac:dyDescent="0.2">
      <c r="A572" s="91"/>
      <c r="B572" s="268" t="s">
        <v>833</v>
      </c>
      <c r="C572" s="91">
        <v>2</v>
      </c>
      <c r="D572" s="91">
        <v>0.05</v>
      </c>
      <c r="E572" s="91"/>
      <c r="F572" s="93"/>
      <c r="G572" s="93">
        <f>C572*D572</f>
        <v>0.1</v>
      </c>
      <c r="H572" s="88"/>
      <c r="I572" s="95"/>
    </row>
    <row r="573" spans="1:9" ht="12" x14ac:dyDescent="0.2">
      <c r="A573" s="91"/>
      <c r="B573" s="268" t="s">
        <v>834</v>
      </c>
      <c r="C573" s="91">
        <v>5</v>
      </c>
      <c r="D573" s="91"/>
      <c r="E573" s="91">
        <v>1.5</v>
      </c>
      <c r="F573" s="93"/>
      <c r="G573" s="93">
        <f>C573*E573</f>
        <v>7.5</v>
      </c>
      <c r="H573" s="88"/>
      <c r="I573" s="95"/>
    </row>
    <row r="574" spans="1:9" ht="12" x14ac:dyDescent="0.2">
      <c r="A574" s="91"/>
      <c r="B574" s="268" t="s">
        <v>835</v>
      </c>
      <c r="C574" s="91">
        <v>0.7</v>
      </c>
      <c r="D574" s="91">
        <v>0.7</v>
      </c>
      <c r="E574" s="91"/>
      <c r="F574" s="93">
        <v>6</v>
      </c>
      <c r="G574" s="93">
        <f>C574*D574*F574</f>
        <v>2.9399999999999995</v>
      </c>
      <c r="H574" s="88"/>
      <c r="I574" s="95"/>
    </row>
    <row r="575" spans="1:9" ht="12" x14ac:dyDescent="0.2">
      <c r="A575" s="91"/>
      <c r="B575" s="268"/>
      <c r="C575" s="91"/>
      <c r="D575" s="91"/>
      <c r="E575" s="91"/>
      <c r="F575" s="93"/>
      <c r="G575" s="93"/>
      <c r="H575" s="94">
        <f>SUM(G570:G574)</f>
        <v>142.54</v>
      </c>
      <c r="I575" s="95" t="s">
        <v>10</v>
      </c>
    </row>
    <row r="576" spans="1:9" ht="12" x14ac:dyDescent="0.2">
      <c r="A576" s="97"/>
      <c r="B576" s="269"/>
      <c r="C576" s="97"/>
      <c r="D576" s="97"/>
      <c r="E576" s="97"/>
      <c r="F576" s="98"/>
      <c r="G576" s="98"/>
      <c r="H576" s="110"/>
      <c r="I576" s="110"/>
    </row>
    <row r="577" spans="1:9" ht="24" x14ac:dyDescent="0.2">
      <c r="A577" s="95" t="s">
        <v>828</v>
      </c>
      <c r="B577" s="267" t="s">
        <v>837</v>
      </c>
      <c r="C577" s="95"/>
      <c r="D577" s="95"/>
      <c r="E577" s="95"/>
      <c r="F577" s="95"/>
      <c r="G577" s="95"/>
      <c r="H577" s="88"/>
      <c r="I577" s="95"/>
    </row>
    <row r="578" spans="1:9" ht="36" x14ac:dyDescent="0.2">
      <c r="A578" s="91" t="str">
        <f>O.Sintético!B152</f>
        <v>4.15.01</v>
      </c>
      <c r="B578" s="268" t="s">
        <v>440</v>
      </c>
      <c r="C578" s="91"/>
      <c r="D578" s="91"/>
      <c r="E578" s="91"/>
      <c r="F578" s="93"/>
      <c r="G578" s="93">
        <v>9</v>
      </c>
      <c r="H578" s="88"/>
      <c r="I578" s="95"/>
    </row>
    <row r="579" spans="1:9" ht="12" x14ac:dyDescent="0.2">
      <c r="A579" s="91"/>
      <c r="B579" s="268"/>
      <c r="C579" s="91"/>
      <c r="D579" s="91"/>
      <c r="E579" s="91"/>
      <c r="F579" s="93"/>
      <c r="G579" s="93"/>
      <c r="H579" s="94">
        <f>G578</f>
        <v>9</v>
      </c>
      <c r="I579" s="95" t="s">
        <v>22</v>
      </c>
    </row>
    <row r="580" spans="1:9" ht="12" x14ac:dyDescent="0.2">
      <c r="A580" s="97"/>
      <c r="B580" s="269"/>
      <c r="C580" s="97"/>
      <c r="D580" s="97"/>
      <c r="E580" s="97"/>
      <c r="F580" s="98"/>
      <c r="G580" s="98"/>
      <c r="H580" s="110"/>
      <c r="I580" s="110"/>
    </row>
    <row r="581" spans="1:9" ht="36" x14ac:dyDescent="0.2">
      <c r="A581" s="91" t="str">
        <f>O.Sintético!B153</f>
        <v>4.15.02</v>
      </c>
      <c r="B581" s="268" t="s">
        <v>441</v>
      </c>
      <c r="C581" s="91"/>
      <c r="D581" s="91"/>
      <c r="E581" s="91"/>
      <c r="F581" s="93"/>
      <c r="G581" s="93">
        <f>14</f>
        <v>14</v>
      </c>
      <c r="H581" s="88"/>
      <c r="I581" s="95"/>
    </row>
    <row r="582" spans="1:9" ht="12" x14ac:dyDescent="0.2">
      <c r="A582" s="91"/>
      <c r="B582" s="268"/>
      <c r="C582" s="91"/>
      <c r="D582" s="91"/>
      <c r="E582" s="91"/>
      <c r="F582" s="93"/>
      <c r="G582" s="93"/>
      <c r="H582" s="94">
        <f>G581</f>
        <v>14</v>
      </c>
      <c r="I582" s="95" t="s">
        <v>22</v>
      </c>
    </row>
    <row r="583" spans="1:9" ht="12" x14ac:dyDescent="0.2">
      <c r="A583" s="97"/>
      <c r="B583" s="269"/>
      <c r="C583" s="97"/>
      <c r="D583" s="97"/>
      <c r="E583" s="97"/>
      <c r="F583" s="98"/>
      <c r="G583" s="98"/>
      <c r="H583" s="110"/>
      <c r="I583" s="110"/>
    </row>
    <row r="584" spans="1:9" ht="36" x14ac:dyDescent="0.2">
      <c r="A584" s="91" t="str">
        <f>O.Sintético!B154</f>
        <v>4.15.03</v>
      </c>
      <c r="B584" s="268" t="s">
        <v>442</v>
      </c>
      <c r="C584" s="91"/>
      <c r="D584" s="91"/>
      <c r="E584" s="91"/>
      <c r="F584" s="93"/>
      <c r="G584" s="93">
        <v>27</v>
      </c>
      <c r="H584" s="88"/>
      <c r="I584" s="95"/>
    </row>
    <row r="585" spans="1:9" ht="12" x14ac:dyDescent="0.2">
      <c r="A585" s="91"/>
      <c r="B585" s="268"/>
      <c r="C585" s="91"/>
      <c r="D585" s="91"/>
      <c r="E585" s="91"/>
      <c r="F585" s="93"/>
      <c r="G585" s="93"/>
      <c r="H585" s="94">
        <f>G584</f>
        <v>27</v>
      </c>
      <c r="I585" s="95" t="s">
        <v>22</v>
      </c>
    </row>
    <row r="586" spans="1:9" ht="12" x14ac:dyDescent="0.2">
      <c r="A586" s="97"/>
      <c r="B586" s="269"/>
      <c r="C586" s="97"/>
      <c r="D586" s="97"/>
      <c r="E586" s="97"/>
      <c r="F586" s="98"/>
      <c r="G586" s="98"/>
      <c r="H586" s="110"/>
      <c r="I586" s="110"/>
    </row>
    <row r="587" spans="1:9" ht="36" x14ac:dyDescent="0.2">
      <c r="A587" s="91" t="str">
        <f>O.Sintético!B155</f>
        <v>4.15.04</v>
      </c>
      <c r="B587" s="268" t="s">
        <v>443</v>
      </c>
      <c r="C587" s="91"/>
      <c r="D587" s="91"/>
      <c r="E587" s="91"/>
      <c r="F587" s="93"/>
      <c r="G587" s="93">
        <v>9</v>
      </c>
      <c r="H587" s="88"/>
      <c r="I587" s="95"/>
    </row>
    <row r="588" spans="1:9" ht="12" x14ac:dyDescent="0.2">
      <c r="A588" s="91"/>
      <c r="B588" s="268"/>
      <c r="C588" s="91"/>
      <c r="D588" s="91"/>
      <c r="E588" s="91"/>
      <c r="F588" s="93"/>
      <c r="G588" s="93"/>
      <c r="H588" s="94">
        <f>G587</f>
        <v>9</v>
      </c>
      <c r="I588" s="95" t="s">
        <v>22</v>
      </c>
    </row>
    <row r="589" spans="1:9" ht="12" x14ac:dyDescent="0.2">
      <c r="A589" s="97"/>
      <c r="B589" s="269"/>
      <c r="C589" s="97"/>
      <c r="D589" s="97"/>
      <c r="E589" s="97"/>
      <c r="F589" s="98"/>
      <c r="G589" s="98"/>
      <c r="H589" s="110"/>
      <c r="I589" s="110"/>
    </row>
    <row r="590" spans="1:9" ht="36" x14ac:dyDescent="0.2">
      <c r="A590" s="91" t="str">
        <f>O.Sintético!B156</f>
        <v>4.15.05</v>
      </c>
      <c r="B590" s="268" t="s">
        <v>444</v>
      </c>
      <c r="C590" s="91"/>
      <c r="D590" s="91"/>
      <c r="E590" s="91"/>
      <c r="F590" s="93"/>
      <c r="G590" s="93">
        <v>6</v>
      </c>
      <c r="H590" s="88"/>
      <c r="I590" s="95"/>
    </row>
    <row r="591" spans="1:9" ht="12" x14ac:dyDescent="0.2">
      <c r="A591" s="91"/>
      <c r="B591" s="268"/>
      <c r="C591" s="91"/>
      <c r="D591" s="91"/>
      <c r="E591" s="91"/>
      <c r="F591" s="93"/>
      <c r="G591" s="93"/>
      <c r="H591" s="94">
        <f>G590</f>
        <v>6</v>
      </c>
      <c r="I591" s="95" t="s">
        <v>22</v>
      </c>
    </row>
    <row r="592" spans="1:9" ht="12" x14ac:dyDescent="0.2">
      <c r="A592" s="97"/>
      <c r="B592" s="269"/>
      <c r="C592" s="97"/>
      <c r="D592" s="97"/>
      <c r="E592" s="97"/>
      <c r="F592" s="98"/>
      <c r="G592" s="98"/>
      <c r="H592" s="110"/>
      <c r="I592" s="110"/>
    </row>
    <row r="593" spans="1:9" ht="36" x14ac:dyDescent="0.2">
      <c r="A593" s="91" t="str">
        <f>O.Sintético!B157</f>
        <v>4.15.06</v>
      </c>
      <c r="B593" s="268" t="s">
        <v>445</v>
      </c>
      <c r="C593" s="91"/>
      <c r="D593" s="91"/>
      <c r="E593" s="91"/>
      <c r="F593" s="93"/>
      <c r="G593" s="93">
        <v>12</v>
      </c>
      <c r="H593" s="88"/>
      <c r="I593" s="95"/>
    </row>
    <row r="594" spans="1:9" ht="12" x14ac:dyDescent="0.2">
      <c r="A594" s="91"/>
      <c r="B594" s="268"/>
      <c r="C594" s="91"/>
      <c r="D594" s="91"/>
      <c r="E594" s="91"/>
      <c r="F594" s="93"/>
      <c r="G594" s="93"/>
      <c r="H594" s="94">
        <f>G593</f>
        <v>12</v>
      </c>
      <c r="I594" s="95" t="s">
        <v>22</v>
      </c>
    </row>
    <row r="595" spans="1:9" ht="12" x14ac:dyDescent="0.2">
      <c r="A595" s="97"/>
      <c r="B595" s="269"/>
      <c r="C595" s="97"/>
      <c r="D595" s="97"/>
      <c r="E595" s="97"/>
      <c r="F595" s="98"/>
      <c r="G595" s="98"/>
      <c r="H595" s="110"/>
      <c r="I595" s="110"/>
    </row>
    <row r="596" spans="1:9" ht="36" x14ac:dyDescent="0.2">
      <c r="A596" s="91" t="str">
        <f>O.Sintético!B158</f>
        <v>4.15.07</v>
      </c>
      <c r="B596" s="268" t="s">
        <v>446</v>
      </c>
      <c r="C596" s="91"/>
      <c r="D596" s="91"/>
      <c r="E596" s="91"/>
      <c r="F596" s="93"/>
      <c r="G596" s="93">
        <v>8</v>
      </c>
      <c r="H596" s="88"/>
      <c r="I596" s="95"/>
    </row>
    <row r="597" spans="1:9" ht="12" x14ac:dyDescent="0.2">
      <c r="A597" s="91"/>
      <c r="B597" s="268"/>
      <c r="C597" s="91"/>
      <c r="D597" s="91"/>
      <c r="E597" s="91"/>
      <c r="F597" s="93"/>
      <c r="G597" s="93"/>
      <c r="H597" s="94">
        <f>G596</f>
        <v>8</v>
      </c>
      <c r="I597" s="95" t="s">
        <v>22</v>
      </c>
    </row>
    <row r="598" spans="1:9" ht="12" x14ac:dyDescent="0.2">
      <c r="A598" s="97"/>
      <c r="B598" s="269"/>
      <c r="C598" s="97"/>
      <c r="D598" s="97"/>
      <c r="E598" s="97"/>
      <c r="F598" s="98"/>
      <c r="G598" s="98"/>
      <c r="H598" s="110"/>
      <c r="I598" s="110"/>
    </row>
    <row r="599" spans="1:9" ht="36" x14ac:dyDescent="0.2">
      <c r="A599" s="91" t="str">
        <f>O.Sintético!B159</f>
        <v>4.15.08</v>
      </c>
      <c r="B599" s="268" t="s">
        <v>447</v>
      </c>
      <c r="C599" s="91"/>
      <c r="D599" s="91"/>
      <c r="E599" s="91"/>
      <c r="F599" s="93"/>
      <c r="G599" s="93">
        <v>11</v>
      </c>
      <c r="H599" s="88"/>
      <c r="I599" s="95"/>
    </row>
    <row r="600" spans="1:9" ht="12" x14ac:dyDescent="0.2">
      <c r="A600" s="91"/>
      <c r="B600" s="268"/>
      <c r="C600" s="91"/>
      <c r="D600" s="91"/>
      <c r="E600" s="91"/>
      <c r="F600" s="93"/>
      <c r="G600" s="93"/>
      <c r="H600" s="94">
        <f>G599</f>
        <v>11</v>
      </c>
      <c r="I600" s="95" t="s">
        <v>22</v>
      </c>
    </row>
    <row r="601" spans="1:9" ht="12" x14ac:dyDescent="0.2">
      <c r="A601" s="97"/>
      <c r="B601" s="269"/>
      <c r="C601" s="97"/>
      <c r="D601" s="97"/>
      <c r="E601" s="97"/>
      <c r="F601" s="98"/>
      <c r="G601" s="98"/>
      <c r="H601" s="110"/>
      <c r="I601" s="110"/>
    </row>
    <row r="602" spans="1:9" ht="36" x14ac:dyDescent="0.2">
      <c r="A602" s="91" t="str">
        <f>O.Sintético!B160</f>
        <v>4.15.09</v>
      </c>
      <c r="B602" s="268" t="s">
        <v>448</v>
      </c>
      <c r="C602" s="91"/>
      <c r="D602" s="91"/>
      <c r="E602" s="91"/>
      <c r="F602" s="93"/>
      <c r="G602" s="93">
        <v>9</v>
      </c>
      <c r="H602" s="88"/>
      <c r="I602" s="95"/>
    </row>
    <row r="603" spans="1:9" ht="12" x14ac:dyDescent="0.2">
      <c r="A603" s="91"/>
      <c r="B603" s="268"/>
      <c r="C603" s="91"/>
      <c r="D603" s="91"/>
      <c r="E603" s="91"/>
      <c r="F603" s="93"/>
      <c r="G603" s="93"/>
      <c r="H603" s="94">
        <f>G602</f>
        <v>9</v>
      </c>
      <c r="I603" s="95" t="s">
        <v>22</v>
      </c>
    </row>
    <row r="604" spans="1:9" ht="12" x14ac:dyDescent="0.2">
      <c r="A604" s="97"/>
      <c r="B604" s="269"/>
      <c r="C604" s="97"/>
      <c r="D604" s="97"/>
      <c r="E604" s="97"/>
      <c r="F604" s="98"/>
      <c r="G604" s="98"/>
      <c r="H604" s="99"/>
      <c r="I604" s="110"/>
    </row>
    <row r="605" spans="1:9" ht="36" x14ac:dyDescent="0.2">
      <c r="A605" s="91" t="str">
        <f>O.Sintético!B161</f>
        <v>4.15.10</v>
      </c>
      <c r="B605" s="268" t="s">
        <v>449</v>
      </c>
      <c r="C605" s="91"/>
      <c r="D605" s="91"/>
      <c r="E605" s="91"/>
      <c r="F605" s="93"/>
      <c r="G605" s="93">
        <v>2</v>
      </c>
      <c r="H605" s="88"/>
      <c r="I605" s="95"/>
    </row>
    <row r="606" spans="1:9" ht="12" x14ac:dyDescent="0.2">
      <c r="A606" s="91"/>
      <c r="B606" s="268"/>
      <c r="C606" s="91"/>
      <c r="D606" s="91"/>
      <c r="E606" s="91"/>
      <c r="F606" s="93"/>
      <c r="G606" s="93"/>
      <c r="H606" s="94">
        <f>G605</f>
        <v>2</v>
      </c>
      <c r="I606" s="95" t="s">
        <v>22</v>
      </c>
    </row>
    <row r="607" spans="1:9" ht="12" x14ac:dyDescent="0.2">
      <c r="A607" s="97"/>
      <c r="B607" s="269"/>
      <c r="C607" s="97"/>
      <c r="D607" s="97"/>
      <c r="E607" s="97"/>
      <c r="F607" s="98"/>
      <c r="G607" s="98"/>
      <c r="H607" s="110"/>
      <c r="I607" s="110"/>
    </row>
    <row r="608" spans="1:9" ht="36" x14ac:dyDescent="0.2">
      <c r="A608" s="91" t="str">
        <f>O.Sintético!B162</f>
        <v>4.15.11</v>
      </c>
      <c r="B608" s="268" t="s">
        <v>450</v>
      </c>
      <c r="C608" s="91"/>
      <c r="D608" s="91"/>
      <c r="E608" s="91"/>
      <c r="F608" s="93"/>
      <c r="G608" s="93">
        <v>70</v>
      </c>
      <c r="H608" s="88"/>
      <c r="I608" s="95"/>
    </row>
    <row r="609" spans="1:9" ht="12" x14ac:dyDescent="0.2">
      <c r="A609" s="91"/>
      <c r="B609" s="268"/>
      <c r="C609" s="91"/>
      <c r="D609" s="91"/>
      <c r="E609" s="91"/>
      <c r="F609" s="93"/>
      <c r="G609" s="93"/>
      <c r="H609" s="94">
        <f>G608</f>
        <v>70</v>
      </c>
      <c r="I609" s="95" t="s">
        <v>8</v>
      </c>
    </row>
    <row r="610" spans="1:9" ht="12" x14ac:dyDescent="0.2">
      <c r="A610" s="97"/>
      <c r="B610" s="269"/>
      <c r="C610" s="97"/>
      <c r="D610" s="97"/>
      <c r="E610" s="97"/>
      <c r="F610" s="98"/>
      <c r="G610" s="98"/>
      <c r="H610" s="110"/>
      <c r="I610" s="110"/>
    </row>
    <row r="611" spans="1:9" ht="36" x14ac:dyDescent="0.2">
      <c r="A611" s="91" t="str">
        <f>O.Sintético!B163</f>
        <v>4.15.12</v>
      </c>
      <c r="B611" s="268" t="s">
        <v>451</v>
      </c>
      <c r="C611" s="91"/>
      <c r="D611" s="91"/>
      <c r="E611" s="91"/>
      <c r="F611" s="93"/>
      <c r="G611" s="93">
        <v>120</v>
      </c>
      <c r="H611" s="94"/>
      <c r="I611" s="95"/>
    </row>
    <row r="612" spans="1:9" ht="12" x14ac:dyDescent="0.2">
      <c r="A612" s="91"/>
      <c r="B612" s="268"/>
      <c r="C612" s="91"/>
      <c r="D612" s="91"/>
      <c r="E612" s="91"/>
      <c r="F612" s="93"/>
      <c r="G612" s="93"/>
      <c r="H612" s="94">
        <f>G611</f>
        <v>120</v>
      </c>
      <c r="I612" s="95" t="s">
        <v>8</v>
      </c>
    </row>
    <row r="613" spans="1:9" ht="12" x14ac:dyDescent="0.2">
      <c r="A613" s="97"/>
      <c r="B613" s="269"/>
      <c r="C613" s="97"/>
      <c r="D613" s="97"/>
      <c r="E613" s="97"/>
      <c r="F613" s="98"/>
      <c r="G613" s="98"/>
      <c r="H613" s="110"/>
      <c r="I613" s="110"/>
    </row>
    <row r="614" spans="1:9" ht="36" x14ac:dyDescent="0.2">
      <c r="A614" s="91" t="str">
        <f>O.Sintético!B164</f>
        <v>4.15.13</v>
      </c>
      <c r="B614" s="268" t="s">
        <v>452</v>
      </c>
      <c r="C614" s="91"/>
      <c r="D614" s="91"/>
      <c r="E614" s="91"/>
      <c r="F614" s="93"/>
      <c r="G614" s="93">
        <v>14</v>
      </c>
      <c r="H614" s="88"/>
      <c r="I614" s="95"/>
    </row>
    <row r="615" spans="1:9" ht="12" x14ac:dyDescent="0.2">
      <c r="A615" s="91"/>
      <c r="B615" s="268"/>
      <c r="C615" s="91"/>
      <c r="D615" s="91"/>
      <c r="E615" s="91"/>
      <c r="F615" s="93"/>
      <c r="G615" s="93"/>
      <c r="H615" s="94">
        <f>G614</f>
        <v>14</v>
      </c>
      <c r="I615" s="95" t="s">
        <v>8</v>
      </c>
    </row>
    <row r="616" spans="1:9" ht="12" x14ac:dyDescent="0.2">
      <c r="A616" s="97"/>
      <c r="B616" s="269"/>
      <c r="C616" s="97"/>
      <c r="D616" s="97"/>
      <c r="E616" s="97"/>
      <c r="F616" s="98"/>
      <c r="G616" s="98"/>
      <c r="H616" s="110"/>
      <c r="I616" s="110"/>
    </row>
    <row r="617" spans="1:9" ht="36" x14ac:dyDescent="0.2">
      <c r="A617" s="91" t="str">
        <f>O.Sintético!B165</f>
        <v>4.15.14</v>
      </c>
      <c r="B617" s="268" t="s">
        <v>453</v>
      </c>
      <c r="C617" s="91"/>
      <c r="D617" s="91"/>
      <c r="E617" s="91"/>
      <c r="F617" s="93"/>
      <c r="G617" s="93">
        <v>15</v>
      </c>
      <c r="H617" s="88"/>
      <c r="I617" s="95"/>
    </row>
    <row r="618" spans="1:9" ht="12" x14ac:dyDescent="0.2">
      <c r="A618" s="91"/>
      <c r="B618" s="268"/>
      <c r="C618" s="91"/>
      <c r="D618" s="91"/>
      <c r="E618" s="91"/>
      <c r="F618" s="93"/>
      <c r="G618" s="93"/>
      <c r="H618" s="94">
        <f>G617</f>
        <v>15</v>
      </c>
      <c r="I618" s="95" t="s">
        <v>8</v>
      </c>
    </row>
    <row r="619" spans="1:9" ht="12" x14ac:dyDescent="0.2">
      <c r="A619" s="97"/>
      <c r="B619" s="269"/>
      <c r="C619" s="97"/>
      <c r="D619" s="97"/>
      <c r="E619" s="97"/>
      <c r="F619" s="98"/>
      <c r="G619" s="98"/>
      <c r="H619" s="110"/>
      <c r="I619" s="110"/>
    </row>
    <row r="620" spans="1:9" ht="36" x14ac:dyDescent="0.2">
      <c r="A620" s="91" t="str">
        <f>O.Sintético!B166</f>
        <v>4.15.15</v>
      </c>
      <c r="B620" s="268" t="s">
        <v>454</v>
      </c>
      <c r="C620" s="91"/>
      <c r="D620" s="91"/>
      <c r="E620" s="91"/>
      <c r="F620" s="93"/>
      <c r="G620" s="93">
        <v>24</v>
      </c>
      <c r="H620" s="88"/>
      <c r="I620" s="95"/>
    </row>
    <row r="621" spans="1:9" ht="12" x14ac:dyDescent="0.2">
      <c r="A621" s="91"/>
      <c r="B621" s="268"/>
      <c r="C621" s="91"/>
      <c r="D621" s="91"/>
      <c r="E621" s="91"/>
      <c r="F621" s="93"/>
      <c r="G621" s="93"/>
      <c r="H621" s="94">
        <f>G620</f>
        <v>24</v>
      </c>
      <c r="I621" s="95" t="s">
        <v>8</v>
      </c>
    </row>
    <row r="622" spans="1:9" ht="12" x14ac:dyDescent="0.2">
      <c r="A622" s="97"/>
      <c r="B622" s="269"/>
      <c r="C622" s="97"/>
      <c r="D622" s="97"/>
      <c r="E622" s="97"/>
      <c r="F622" s="98"/>
      <c r="G622" s="98"/>
      <c r="H622" s="110"/>
      <c r="I622" s="110"/>
    </row>
    <row r="623" spans="1:9" ht="36" x14ac:dyDescent="0.2">
      <c r="A623" s="91" t="str">
        <f>O.Sintético!B167</f>
        <v>4.15.16</v>
      </c>
      <c r="B623" s="268" t="str">
        <f>[1]odontologia!C217</f>
        <v>CAIXA DE INSPEÇÃO EM CONCRETO PRÉ-MOLDADO DN 60CM COM TAMPA H= 60CM - FORNECIMENTO E INSTALACAO</v>
      </c>
      <c r="C623" s="91"/>
      <c r="D623" s="91"/>
      <c r="E623" s="91"/>
      <c r="F623" s="93"/>
      <c r="G623" s="93">
        <v>10</v>
      </c>
      <c r="H623" s="88"/>
      <c r="I623" s="95"/>
    </row>
    <row r="624" spans="1:9" ht="12" x14ac:dyDescent="0.2">
      <c r="A624" s="91"/>
      <c r="B624" s="268"/>
      <c r="C624" s="91"/>
      <c r="D624" s="91"/>
      <c r="E624" s="91"/>
      <c r="F624" s="93"/>
      <c r="G624" s="93"/>
      <c r="H624" s="94">
        <f>G623</f>
        <v>10</v>
      </c>
      <c r="I624" s="95" t="s">
        <v>22</v>
      </c>
    </row>
    <row r="625" spans="1:9" ht="12" x14ac:dyDescent="0.2">
      <c r="A625" s="97"/>
      <c r="B625" s="269"/>
      <c r="C625" s="97"/>
      <c r="D625" s="97"/>
      <c r="E625" s="97"/>
      <c r="F625" s="98"/>
      <c r="G625" s="98"/>
      <c r="H625" s="110"/>
      <c r="I625" s="110"/>
    </row>
    <row r="626" spans="1:9" ht="36" x14ac:dyDescent="0.2">
      <c r="A626" s="91" t="str">
        <f>O.Sintético!B168</f>
        <v>4.15.17</v>
      </c>
      <c r="B626" s="268" t="str">
        <f>[1]odontologia!C218</f>
        <v>CAIXA DE GORDURA SIMPLES EM CONCRETO PRE-MOLDADO DN 40MM COM TAMPA - FORNECIMENTO E INSTALACAO</v>
      </c>
      <c r="C626" s="91"/>
      <c r="D626" s="91"/>
      <c r="E626" s="91"/>
      <c r="F626" s="93"/>
      <c r="G626" s="93">
        <v>1</v>
      </c>
      <c r="H626" s="88"/>
      <c r="I626" s="95"/>
    </row>
    <row r="627" spans="1:9" ht="12" x14ac:dyDescent="0.2">
      <c r="A627" s="91"/>
      <c r="B627" s="268"/>
      <c r="C627" s="91"/>
      <c r="D627" s="91"/>
      <c r="E627" s="91"/>
      <c r="F627" s="93"/>
      <c r="G627" s="93"/>
      <c r="H627" s="94">
        <f>G626</f>
        <v>1</v>
      </c>
      <c r="I627" s="95" t="s">
        <v>22</v>
      </c>
    </row>
    <row r="628" spans="1:9" ht="12" x14ac:dyDescent="0.2">
      <c r="A628" s="97"/>
      <c r="B628" s="269"/>
      <c r="C628" s="97"/>
      <c r="D628" s="97"/>
      <c r="E628" s="97"/>
      <c r="F628" s="98"/>
      <c r="G628" s="98"/>
      <c r="H628" s="110"/>
      <c r="I628" s="110"/>
    </row>
    <row r="629" spans="1:9" ht="12" x14ac:dyDescent="0.2">
      <c r="A629" s="95" t="s">
        <v>1191</v>
      </c>
      <c r="B629" s="267" t="s">
        <v>839</v>
      </c>
      <c r="C629" s="95"/>
      <c r="D629" s="95"/>
      <c r="E629" s="95"/>
      <c r="F629" s="95"/>
      <c r="G629" s="95"/>
      <c r="H629" s="88"/>
      <c r="I629" s="95"/>
    </row>
    <row r="630" spans="1:9" ht="24" x14ac:dyDescent="0.2">
      <c r="A630" s="91" t="str">
        <f>O.Sintético!B169</f>
        <v>4.16.01</v>
      </c>
      <c r="B630" s="268" t="s">
        <v>488</v>
      </c>
      <c r="C630" s="91"/>
      <c r="D630" s="91"/>
      <c r="E630" s="91"/>
      <c r="F630" s="93"/>
      <c r="G630" s="93">
        <v>42</v>
      </c>
      <c r="H630" s="88"/>
      <c r="I630" s="95"/>
    </row>
    <row r="631" spans="1:9" ht="12" x14ac:dyDescent="0.2">
      <c r="A631" s="91"/>
      <c r="B631" s="268"/>
      <c r="C631" s="91"/>
      <c r="D631" s="91"/>
      <c r="E631" s="91"/>
      <c r="F631" s="93"/>
      <c r="G631" s="93"/>
      <c r="H631" s="94">
        <f>G630</f>
        <v>42</v>
      </c>
      <c r="I631" s="95" t="s">
        <v>22</v>
      </c>
    </row>
    <row r="632" spans="1:9" ht="12" x14ac:dyDescent="0.2">
      <c r="A632" s="97"/>
      <c r="B632" s="269"/>
      <c r="C632" s="97"/>
      <c r="D632" s="97"/>
      <c r="E632" s="97"/>
      <c r="F632" s="98"/>
      <c r="G632" s="98"/>
      <c r="H632" s="110"/>
      <c r="I632" s="110"/>
    </row>
    <row r="633" spans="1:9" ht="24" x14ac:dyDescent="0.2">
      <c r="A633" s="91" t="str">
        <f>O.Sintético!B170</f>
        <v>4.16.02</v>
      </c>
      <c r="B633" s="268" t="s">
        <v>489</v>
      </c>
      <c r="C633" s="91"/>
      <c r="D633" s="91"/>
      <c r="E633" s="91"/>
      <c r="F633" s="93"/>
      <c r="G633" s="93">
        <v>12</v>
      </c>
      <c r="H633" s="88"/>
      <c r="I633" s="95"/>
    </row>
    <row r="634" spans="1:9" ht="12" x14ac:dyDescent="0.2">
      <c r="A634" s="91"/>
      <c r="B634" s="268"/>
      <c r="C634" s="91"/>
      <c r="D634" s="91"/>
      <c r="E634" s="91"/>
      <c r="F634" s="93"/>
      <c r="G634" s="93"/>
      <c r="H634" s="94">
        <f>G633</f>
        <v>12</v>
      </c>
      <c r="I634" s="95" t="s">
        <v>22</v>
      </c>
    </row>
    <row r="635" spans="1:9" ht="12" x14ac:dyDescent="0.2">
      <c r="A635" s="97"/>
      <c r="B635" s="269"/>
      <c r="C635" s="97"/>
      <c r="D635" s="97"/>
      <c r="E635" s="97"/>
      <c r="F635" s="98"/>
      <c r="G635" s="98"/>
      <c r="H635" s="110"/>
      <c r="I635" s="110"/>
    </row>
    <row r="636" spans="1:9" ht="24" x14ac:dyDescent="0.2">
      <c r="A636" s="91" t="str">
        <f>O.Sintético!B171</f>
        <v>4.16.03</v>
      </c>
      <c r="B636" s="268" t="s">
        <v>490</v>
      </c>
      <c r="C636" s="91"/>
      <c r="D636" s="91"/>
      <c r="E636" s="91"/>
      <c r="F636" s="93"/>
      <c r="G636" s="93">
        <v>8</v>
      </c>
      <c r="H636" s="88"/>
      <c r="I636" s="95"/>
    </row>
    <row r="637" spans="1:9" ht="12" x14ac:dyDescent="0.2">
      <c r="A637" s="91"/>
      <c r="B637" s="268"/>
      <c r="C637" s="91"/>
      <c r="D637" s="91"/>
      <c r="E637" s="91"/>
      <c r="F637" s="93"/>
      <c r="G637" s="93"/>
      <c r="H637" s="94">
        <f>G636</f>
        <v>8</v>
      </c>
      <c r="I637" s="95" t="s">
        <v>22</v>
      </c>
    </row>
    <row r="638" spans="1:9" ht="12" x14ac:dyDescent="0.2">
      <c r="A638" s="97"/>
      <c r="B638" s="269"/>
      <c r="C638" s="97"/>
      <c r="D638" s="97"/>
      <c r="E638" s="97"/>
      <c r="F638" s="98"/>
      <c r="G638" s="98"/>
      <c r="H638" s="110"/>
      <c r="I638" s="110"/>
    </row>
    <row r="639" spans="1:9" ht="36" x14ac:dyDescent="0.2">
      <c r="A639" s="91" t="str">
        <f>O.Sintético!B172</f>
        <v>4.16.04</v>
      </c>
      <c r="B639" s="268" t="s">
        <v>491</v>
      </c>
      <c r="C639" s="91"/>
      <c r="D639" s="91"/>
      <c r="E639" s="91"/>
      <c r="F639" s="93"/>
      <c r="G639" s="93">
        <v>16</v>
      </c>
      <c r="H639" s="88"/>
      <c r="I639" s="95"/>
    </row>
    <row r="640" spans="1:9" ht="12" x14ac:dyDescent="0.2">
      <c r="A640" s="91"/>
      <c r="B640" s="268"/>
      <c r="C640" s="91"/>
      <c r="D640" s="91"/>
      <c r="E640" s="91"/>
      <c r="F640" s="93"/>
      <c r="G640" s="93"/>
      <c r="H640" s="94">
        <f>G639</f>
        <v>16</v>
      </c>
      <c r="I640" s="95" t="s">
        <v>22</v>
      </c>
    </row>
    <row r="641" spans="1:9" ht="12" x14ac:dyDescent="0.2">
      <c r="A641" s="97"/>
      <c r="B641" s="269"/>
      <c r="C641" s="97"/>
      <c r="D641" s="97"/>
      <c r="E641" s="97"/>
      <c r="F641" s="98"/>
      <c r="G641" s="98"/>
      <c r="H641" s="110"/>
      <c r="I641" s="110"/>
    </row>
    <row r="642" spans="1:9" ht="36" x14ac:dyDescent="0.2">
      <c r="A642" s="91" t="str">
        <f>O.Sintético!B173</f>
        <v>4.16.05</v>
      </c>
      <c r="B642" s="268" t="s">
        <v>492</v>
      </c>
      <c r="C642" s="91"/>
      <c r="D642" s="91"/>
      <c r="E642" s="91"/>
      <c r="F642" s="93"/>
      <c r="G642" s="93">
        <v>4</v>
      </c>
      <c r="H642" s="88"/>
      <c r="I642" s="95"/>
    </row>
    <row r="643" spans="1:9" ht="12" x14ac:dyDescent="0.2">
      <c r="A643" s="91"/>
      <c r="B643" s="268"/>
      <c r="C643" s="91"/>
      <c r="D643" s="91"/>
      <c r="E643" s="91"/>
      <c r="F643" s="93"/>
      <c r="G643" s="93"/>
      <c r="H643" s="94">
        <f>G642</f>
        <v>4</v>
      </c>
      <c r="I643" s="95" t="s">
        <v>22</v>
      </c>
    </row>
    <row r="644" spans="1:9" ht="12" x14ac:dyDescent="0.2">
      <c r="A644" s="97"/>
      <c r="B644" s="269"/>
      <c r="C644" s="97"/>
      <c r="D644" s="97"/>
      <c r="E644" s="97"/>
      <c r="F644" s="98"/>
      <c r="G644" s="98"/>
      <c r="H644" s="110"/>
      <c r="I644" s="110"/>
    </row>
    <row r="645" spans="1:9" ht="36" x14ac:dyDescent="0.2">
      <c r="A645" s="91" t="str">
        <f>O.Sintético!B174</f>
        <v>4.16.06</v>
      </c>
      <c r="B645" s="268" t="s">
        <v>493</v>
      </c>
      <c r="C645" s="91"/>
      <c r="D645" s="91"/>
      <c r="E645" s="91"/>
      <c r="F645" s="93"/>
      <c r="G645" s="93">
        <v>2</v>
      </c>
      <c r="H645" s="88"/>
      <c r="I645" s="95"/>
    </row>
    <row r="646" spans="1:9" ht="12" x14ac:dyDescent="0.2">
      <c r="A646" s="91"/>
      <c r="B646" s="268"/>
      <c r="C646" s="91"/>
      <c r="D646" s="91"/>
      <c r="E646" s="91"/>
      <c r="F646" s="93"/>
      <c r="G646" s="93"/>
      <c r="H646" s="94">
        <f>G645</f>
        <v>2</v>
      </c>
      <c r="I646" s="95" t="s">
        <v>22</v>
      </c>
    </row>
    <row r="647" spans="1:9" ht="12" x14ac:dyDescent="0.2">
      <c r="A647" s="97"/>
      <c r="B647" s="269"/>
      <c r="C647" s="97"/>
      <c r="D647" s="97"/>
      <c r="E647" s="97"/>
      <c r="F647" s="98"/>
      <c r="G647" s="98"/>
      <c r="H647" s="110"/>
      <c r="I647" s="110"/>
    </row>
    <row r="648" spans="1:9" ht="36" x14ac:dyDescent="0.2">
      <c r="A648" s="91" t="str">
        <f>O.Sintético!B175</f>
        <v>4.16.07</v>
      </c>
      <c r="B648" s="268" t="s">
        <v>494</v>
      </c>
      <c r="C648" s="91"/>
      <c r="D648" s="91"/>
      <c r="E648" s="91"/>
      <c r="F648" s="93"/>
      <c r="G648" s="93">
        <v>6</v>
      </c>
      <c r="H648" s="88"/>
      <c r="I648" s="95"/>
    </row>
    <row r="649" spans="1:9" ht="12" x14ac:dyDescent="0.2">
      <c r="A649" s="91"/>
      <c r="B649" s="268"/>
      <c r="C649" s="91"/>
      <c r="D649" s="91"/>
      <c r="E649" s="91"/>
      <c r="F649" s="93"/>
      <c r="G649" s="93"/>
      <c r="H649" s="94">
        <f>G648</f>
        <v>6</v>
      </c>
      <c r="I649" s="95" t="s">
        <v>22</v>
      </c>
    </row>
    <row r="650" spans="1:9" ht="12" x14ac:dyDescent="0.2">
      <c r="A650" s="97"/>
      <c r="B650" s="269"/>
      <c r="C650" s="97"/>
      <c r="D650" s="97"/>
      <c r="E650" s="97"/>
      <c r="F650" s="98"/>
      <c r="G650" s="98"/>
      <c r="H650" s="110"/>
      <c r="I650" s="110"/>
    </row>
    <row r="651" spans="1:9" ht="36" x14ac:dyDescent="0.2">
      <c r="A651" s="91" t="str">
        <f>O.Sintético!B176</f>
        <v>4.16.08</v>
      </c>
      <c r="B651" s="268" t="s">
        <v>495</v>
      </c>
      <c r="C651" s="91"/>
      <c r="D651" s="91"/>
      <c r="E651" s="91"/>
      <c r="F651" s="93"/>
      <c r="G651" s="93">
        <v>4</v>
      </c>
      <c r="H651" s="88"/>
      <c r="I651" s="95"/>
    </row>
    <row r="652" spans="1:9" ht="12" x14ac:dyDescent="0.2">
      <c r="A652" s="91"/>
      <c r="B652" s="268"/>
      <c r="C652" s="91"/>
      <c r="D652" s="91"/>
      <c r="E652" s="91"/>
      <c r="F652" s="93"/>
      <c r="G652" s="93"/>
      <c r="H652" s="94">
        <f>G651</f>
        <v>4</v>
      </c>
      <c r="I652" s="95" t="s">
        <v>22</v>
      </c>
    </row>
    <row r="653" spans="1:9" ht="12" x14ac:dyDescent="0.2">
      <c r="A653" s="97"/>
      <c r="B653" s="269"/>
      <c r="C653" s="97"/>
      <c r="D653" s="97"/>
      <c r="E653" s="97"/>
      <c r="F653" s="98"/>
      <c r="G653" s="98"/>
      <c r="H653" s="110"/>
      <c r="I653" s="110"/>
    </row>
    <row r="654" spans="1:9" ht="36" x14ac:dyDescent="0.2">
      <c r="A654" s="91" t="str">
        <f>O.Sintético!B177</f>
        <v>4.16.09</v>
      </c>
      <c r="B654" s="268" t="s">
        <v>496</v>
      </c>
      <c r="C654" s="91"/>
      <c r="D654" s="91"/>
      <c r="E654" s="91"/>
      <c r="F654" s="93"/>
      <c r="G654" s="93">
        <v>4</v>
      </c>
      <c r="H654" s="88"/>
      <c r="I654" s="95"/>
    </row>
    <row r="655" spans="1:9" ht="12" x14ac:dyDescent="0.2">
      <c r="A655" s="91"/>
      <c r="B655" s="268"/>
      <c r="C655" s="91"/>
      <c r="D655" s="91"/>
      <c r="E655" s="91"/>
      <c r="F655" s="93"/>
      <c r="G655" s="93"/>
      <c r="H655" s="94">
        <f>G654</f>
        <v>4</v>
      </c>
      <c r="I655" s="95" t="s">
        <v>22</v>
      </c>
    </row>
    <row r="656" spans="1:9" ht="12" x14ac:dyDescent="0.2">
      <c r="A656" s="97"/>
      <c r="B656" s="269"/>
      <c r="C656" s="97"/>
      <c r="D656" s="97"/>
      <c r="E656" s="97"/>
      <c r="F656" s="98"/>
      <c r="G656" s="98"/>
      <c r="H656" s="110"/>
      <c r="I656" s="110"/>
    </row>
    <row r="657" spans="1:9" ht="24" x14ac:dyDescent="0.2">
      <c r="A657" s="91" t="str">
        <f>O.Sintético!B178</f>
        <v>4.16.10</v>
      </c>
      <c r="B657" s="268" t="s">
        <v>497</v>
      </c>
      <c r="C657" s="91"/>
      <c r="D657" s="91"/>
      <c r="E657" s="91"/>
      <c r="F657" s="93"/>
      <c r="G657" s="93">
        <v>15</v>
      </c>
      <c r="H657" s="88"/>
      <c r="I657" s="95"/>
    </row>
    <row r="658" spans="1:9" ht="12" x14ac:dyDescent="0.2">
      <c r="A658" s="91"/>
      <c r="B658" s="268"/>
      <c r="C658" s="91"/>
      <c r="D658" s="91"/>
      <c r="E658" s="91"/>
      <c r="F658" s="93"/>
      <c r="G658" s="93"/>
      <c r="H658" s="94">
        <f>G657</f>
        <v>15</v>
      </c>
      <c r="I658" s="95" t="s">
        <v>22</v>
      </c>
    </row>
    <row r="659" spans="1:9" ht="12" x14ac:dyDescent="0.2">
      <c r="A659" s="97"/>
      <c r="B659" s="269"/>
      <c r="C659" s="97"/>
      <c r="D659" s="97"/>
      <c r="E659" s="97"/>
      <c r="F659" s="98"/>
      <c r="G659" s="98"/>
      <c r="H659" s="110"/>
      <c r="I659" s="110"/>
    </row>
    <row r="660" spans="1:9" ht="24" x14ac:dyDescent="0.2">
      <c r="A660" s="91" t="str">
        <f>O.Sintético!B179</f>
        <v>4.16.11</v>
      </c>
      <c r="B660" s="268" t="s">
        <v>498</v>
      </c>
      <c r="C660" s="91"/>
      <c r="D660" s="91"/>
      <c r="E660" s="91"/>
      <c r="F660" s="93"/>
      <c r="G660" s="93">
        <v>8</v>
      </c>
      <c r="H660" s="88"/>
      <c r="I660" s="95"/>
    </row>
    <row r="661" spans="1:9" ht="12" x14ac:dyDescent="0.2">
      <c r="A661" s="91"/>
      <c r="B661" s="268"/>
      <c r="C661" s="91"/>
      <c r="D661" s="91"/>
      <c r="E661" s="91"/>
      <c r="F661" s="93"/>
      <c r="G661" s="93"/>
      <c r="H661" s="94">
        <f>G660</f>
        <v>8</v>
      </c>
      <c r="I661" s="95" t="s">
        <v>22</v>
      </c>
    </row>
    <row r="662" spans="1:9" ht="12" x14ac:dyDescent="0.2">
      <c r="A662" s="97"/>
      <c r="B662" s="269"/>
      <c r="C662" s="97"/>
      <c r="D662" s="97"/>
      <c r="E662" s="97"/>
      <c r="F662" s="98"/>
      <c r="G662" s="98"/>
      <c r="H662" s="110"/>
      <c r="I662" s="110"/>
    </row>
    <row r="663" spans="1:9" ht="24" x14ac:dyDescent="0.2">
      <c r="A663" s="91" t="str">
        <f>O.Sintético!B180</f>
        <v>4.16.12</v>
      </c>
      <c r="B663" s="268" t="s">
        <v>499</v>
      </c>
      <c r="C663" s="91"/>
      <c r="D663" s="91"/>
      <c r="E663" s="91"/>
      <c r="F663" s="93"/>
      <c r="G663" s="93">
        <v>4</v>
      </c>
      <c r="H663" s="88"/>
      <c r="I663" s="95"/>
    </row>
    <row r="664" spans="1:9" ht="12" x14ac:dyDescent="0.2">
      <c r="A664" s="91"/>
      <c r="B664" s="268"/>
      <c r="C664" s="91"/>
      <c r="D664" s="91"/>
      <c r="E664" s="91"/>
      <c r="F664" s="93"/>
      <c r="G664" s="93"/>
      <c r="H664" s="94">
        <f>G663</f>
        <v>4</v>
      </c>
      <c r="I664" s="95" t="s">
        <v>22</v>
      </c>
    </row>
    <row r="665" spans="1:9" ht="12" x14ac:dyDescent="0.2">
      <c r="A665" s="97"/>
      <c r="B665" s="269"/>
      <c r="C665" s="97"/>
      <c r="D665" s="97"/>
      <c r="E665" s="97"/>
      <c r="F665" s="98"/>
      <c r="G665" s="98"/>
      <c r="H665" s="110"/>
      <c r="I665" s="110"/>
    </row>
    <row r="666" spans="1:9" ht="24" x14ac:dyDescent="0.2">
      <c r="A666" s="91" t="str">
        <f>O.Sintético!B181</f>
        <v>4.16.13</v>
      </c>
      <c r="B666" s="268" t="s">
        <v>500</v>
      </c>
      <c r="C666" s="91"/>
      <c r="D666" s="91"/>
      <c r="E666" s="91"/>
      <c r="F666" s="93"/>
      <c r="G666" s="93">
        <v>2</v>
      </c>
      <c r="H666" s="88"/>
      <c r="I666" s="95"/>
    </row>
    <row r="667" spans="1:9" ht="12" x14ac:dyDescent="0.2">
      <c r="A667" s="91"/>
      <c r="B667" s="268"/>
      <c r="C667" s="91"/>
      <c r="D667" s="91"/>
      <c r="E667" s="91"/>
      <c r="F667" s="93"/>
      <c r="G667" s="93"/>
      <c r="H667" s="94">
        <f>G666</f>
        <v>2</v>
      </c>
      <c r="I667" s="95" t="s">
        <v>22</v>
      </c>
    </row>
    <row r="668" spans="1:9" ht="12" x14ac:dyDescent="0.2">
      <c r="A668" s="97"/>
      <c r="B668" s="269"/>
      <c r="C668" s="97"/>
      <c r="D668" s="97"/>
      <c r="E668" s="97"/>
      <c r="F668" s="98"/>
      <c r="G668" s="98"/>
      <c r="H668" s="110"/>
      <c r="I668" s="110"/>
    </row>
    <row r="669" spans="1:9" ht="36" x14ac:dyDescent="0.2">
      <c r="A669" s="91" t="str">
        <f>O.Sintético!B182</f>
        <v>4.16.14</v>
      </c>
      <c r="B669" s="268" t="s">
        <v>501</v>
      </c>
      <c r="C669" s="91"/>
      <c r="D669" s="91"/>
      <c r="E669" s="91"/>
      <c r="F669" s="93"/>
      <c r="G669" s="93">
        <v>22</v>
      </c>
      <c r="H669" s="88"/>
      <c r="I669" s="95"/>
    </row>
    <row r="670" spans="1:9" ht="12" x14ac:dyDescent="0.2">
      <c r="A670" s="91"/>
      <c r="B670" s="268"/>
      <c r="C670" s="91"/>
      <c r="D670" s="91"/>
      <c r="E670" s="91"/>
      <c r="F670" s="93"/>
      <c r="G670" s="93"/>
      <c r="H670" s="94">
        <f>G669</f>
        <v>22</v>
      </c>
      <c r="I670" s="95" t="s">
        <v>22</v>
      </c>
    </row>
    <row r="671" spans="1:9" ht="12" x14ac:dyDescent="0.2">
      <c r="A671" s="97"/>
      <c r="B671" s="269"/>
      <c r="C671" s="97"/>
      <c r="D671" s="97"/>
      <c r="E671" s="97"/>
      <c r="F671" s="98"/>
      <c r="G671" s="98"/>
      <c r="H671" s="110"/>
      <c r="I671" s="110"/>
    </row>
    <row r="672" spans="1:9" ht="24" x14ac:dyDescent="0.2">
      <c r="A672" s="91" t="str">
        <f>O.Sintético!B183</f>
        <v>4.16.15</v>
      </c>
      <c r="B672" s="268" t="s">
        <v>502</v>
      </c>
      <c r="C672" s="91"/>
      <c r="D672" s="91"/>
      <c r="E672" s="91"/>
      <c r="F672" s="93"/>
      <c r="G672" s="93">
        <v>4</v>
      </c>
      <c r="H672" s="88"/>
      <c r="I672" s="95"/>
    </row>
    <row r="673" spans="1:9" ht="12" x14ac:dyDescent="0.2">
      <c r="A673" s="91"/>
      <c r="B673" s="268"/>
      <c r="C673" s="91"/>
      <c r="D673" s="91"/>
      <c r="E673" s="91"/>
      <c r="F673" s="93"/>
      <c r="G673" s="93"/>
      <c r="H673" s="94">
        <f>G672</f>
        <v>4</v>
      </c>
      <c r="I673" s="95" t="s">
        <v>22</v>
      </c>
    </row>
    <row r="674" spans="1:9" ht="12" x14ac:dyDescent="0.2">
      <c r="A674" s="97"/>
      <c r="B674" s="269"/>
      <c r="C674" s="97"/>
      <c r="D674" s="97"/>
      <c r="E674" s="97"/>
      <c r="F674" s="98"/>
      <c r="G674" s="98"/>
      <c r="H674" s="110"/>
      <c r="I674" s="110"/>
    </row>
    <row r="675" spans="1:9" ht="24" x14ac:dyDescent="0.2">
      <c r="A675" s="91" t="str">
        <f>O.Sintético!B184</f>
        <v>4.16.16</v>
      </c>
      <c r="B675" s="268" t="s">
        <v>503</v>
      </c>
      <c r="C675" s="91"/>
      <c r="D675" s="91"/>
      <c r="E675" s="91"/>
      <c r="F675" s="93"/>
      <c r="G675" s="93">
        <v>12</v>
      </c>
      <c r="H675" s="88"/>
      <c r="I675" s="95"/>
    </row>
    <row r="676" spans="1:9" ht="12" x14ac:dyDescent="0.2">
      <c r="A676" s="91"/>
      <c r="B676" s="268"/>
      <c r="C676" s="91"/>
      <c r="D676" s="91"/>
      <c r="E676" s="91"/>
      <c r="F676" s="93"/>
      <c r="G676" s="93"/>
      <c r="H676" s="94">
        <f>G675</f>
        <v>12</v>
      </c>
      <c r="I676" s="95" t="s">
        <v>8</v>
      </c>
    </row>
    <row r="677" spans="1:9" ht="12" x14ac:dyDescent="0.2">
      <c r="A677" s="97"/>
      <c r="B677" s="269"/>
      <c r="C677" s="97"/>
      <c r="D677" s="97"/>
      <c r="E677" s="97"/>
      <c r="F677" s="98"/>
      <c r="G677" s="98"/>
      <c r="H677" s="110"/>
      <c r="I677" s="110"/>
    </row>
    <row r="678" spans="1:9" ht="24" x14ac:dyDescent="0.2">
      <c r="A678" s="91" t="str">
        <f>O.Sintético!B185</f>
        <v>4.16.17</v>
      </c>
      <c r="B678" s="268" t="s">
        <v>504</v>
      </c>
      <c r="C678" s="91"/>
      <c r="D678" s="91"/>
      <c r="E678" s="91"/>
      <c r="F678" s="93"/>
      <c r="G678" s="93">
        <v>20</v>
      </c>
      <c r="H678" s="88"/>
      <c r="I678" s="95"/>
    </row>
    <row r="679" spans="1:9" ht="12" x14ac:dyDescent="0.2">
      <c r="A679" s="91"/>
      <c r="B679" s="268"/>
      <c r="C679" s="91"/>
      <c r="D679" s="91"/>
      <c r="E679" s="91"/>
      <c r="F679" s="93"/>
      <c r="G679" s="93"/>
      <c r="H679" s="94">
        <f>G678</f>
        <v>20</v>
      </c>
      <c r="I679" s="95" t="s">
        <v>8</v>
      </c>
    </row>
    <row r="680" spans="1:9" ht="12" x14ac:dyDescent="0.2">
      <c r="A680" s="97"/>
      <c r="B680" s="269"/>
      <c r="C680" s="97"/>
      <c r="D680" s="97"/>
      <c r="E680" s="97"/>
      <c r="F680" s="98"/>
      <c r="G680" s="98"/>
      <c r="H680" s="110"/>
      <c r="I680" s="110"/>
    </row>
    <row r="681" spans="1:9" ht="24" x14ac:dyDescent="0.2">
      <c r="A681" s="91" t="str">
        <f>O.Sintético!B186</f>
        <v>4.16.18</v>
      </c>
      <c r="B681" s="268" t="s">
        <v>505</v>
      </c>
      <c r="C681" s="91"/>
      <c r="D681" s="91"/>
      <c r="E681" s="91"/>
      <c r="F681" s="93"/>
      <c r="G681" s="93">
        <v>15</v>
      </c>
      <c r="H681" s="88"/>
      <c r="I681" s="95"/>
    </row>
    <row r="682" spans="1:9" ht="12" x14ac:dyDescent="0.2">
      <c r="A682" s="91"/>
      <c r="B682" s="268"/>
      <c r="C682" s="91"/>
      <c r="D682" s="91"/>
      <c r="E682" s="91"/>
      <c r="F682" s="93"/>
      <c r="G682" s="93"/>
      <c r="H682" s="94">
        <f>G681</f>
        <v>15</v>
      </c>
      <c r="I682" s="95" t="s">
        <v>8</v>
      </c>
    </row>
    <row r="683" spans="1:9" ht="12" x14ac:dyDescent="0.2">
      <c r="A683" s="97"/>
      <c r="B683" s="269"/>
      <c r="C683" s="97"/>
      <c r="D683" s="97"/>
      <c r="E683" s="97"/>
      <c r="F683" s="98"/>
      <c r="G683" s="98"/>
      <c r="H683" s="110"/>
      <c r="I683" s="110"/>
    </row>
    <row r="684" spans="1:9" ht="24" x14ac:dyDescent="0.2">
      <c r="A684" s="91" t="str">
        <f>O.Sintético!B187</f>
        <v>4.16.19</v>
      </c>
      <c r="B684" s="268" t="s">
        <v>506</v>
      </c>
      <c r="C684" s="91"/>
      <c r="D684" s="91"/>
      <c r="E684" s="91"/>
      <c r="F684" s="93"/>
      <c r="G684" s="93">
        <v>60</v>
      </c>
      <c r="H684" s="88"/>
      <c r="I684" s="95"/>
    </row>
    <row r="685" spans="1:9" ht="12" x14ac:dyDescent="0.2">
      <c r="A685" s="91"/>
      <c r="B685" s="268"/>
      <c r="C685" s="91"/>
      <c r="D685" s="91"/>
      <c r="E685" s="91"/>
      <c r="F685" s="93"/>
      <c r="G685" s="93"/>
      <c r="H685" s="94">
        <f>G684</f>
        <v>60</v>
      </c>
      <c r="I685" s="95" t="s">
        <v>8</v>
      </c>
    </row>
    <row r="686" spans="1:9" ht="12" x14ac:dyDescent="0.2">
      <c r="A686" s="97"/>
      <c r="B686" s="269"/>
      <c r="C686" s="97"/>
      <c r="D686" s="97"/>
      <c r="E686" s="97"/>
      <c r="F686" s="98"/>
      <c r="G686" s="98"/>
      <c r="H686" s="110"/>
      <c r="I686" s="110"/>
    </row>
    <row r="687" spans="1:9" ht="36" x14ac:dyDescent="0.2">
      <c r="A687" s="91" t="str">
        <f>O.Sintético!B188</f>
        <v>4.16.20</v>
      </c>
      <c r="B687" s="273" t="str">
        <f>O.Sintético!G188</f>
        <v>CAIXA D'AGUA COM CAPACIDADE PARA 2000L, REDONDO, MARCA TIGRE OU EQUIVALENTE SIMILAR</v>
      </c>
      <c r="C687" s="91"/>
      <c r="D687" s="91"/>
      <c r="E687" s="91"/>
      <c r="F687" s="93"/>
      <c r="G687" s="93">
        <v>2</v>
      </c>
      <c r="H687" s="88"/>
      <c r="I687" s="95"/>
    </row>
    <row r="688" spans="1:9" ht="12" x14ac:dyDescent="0.2">
      <c r="A688" s="91"/>
      <c r="B688" s="268"/>
      <c r="C688" s="91"/>
      <c r="D688" s="91"/>
      <c r="E688" s="91"/>
      <c r="F688" s="93"/>
      <c r="G688" s="93"/>
      <c r="H688" s="94">
        <f>G687</f>
        <v>2</v>
      </c>
      <c r="I688" s="124" t="s">
        <v>256</v>
      </c>
    </row>
    <row r="689" spans="1:9" ht="12" x14ac:dyDescent="0.2">
      <c r="A689" s="97"/>
      <c r="B689" s="269"/>
      <c r="C689" s="97"/>
      <c r="D689" s="97"/>
      <c r="E689" s="97"/>
      <c r="F689" s="98"/>
      <c r="G689" s="98"/>
      <c r="H689" s="110"/>
      <c r="I689" s="110"/>
    </row>
    <row r="690" spans="1:9" ht="12" x14ac:dyDescent="0.2">
      <c r="A690" s="91" t="str">
        <f>O.Sintético!B189</f>
        <v>4.16.21</v>
      </c>
      <c r="B690" s="268" t="s">
        <v>507</v>
      </c>
      <c r="C690" s="91"/>
      <c r="D690" s="91"/>
      <c r="E690" s="91"/>
      <c r="F690" s="93"/>
      <c r="G690" s="93"/>
      <c r="H690" s="88"/>
      <c r="I690" s="95"/>
    </row>
    <row r="691" spans="1:9" ht="12" x14ac:dyDescent="0.2">
      <c r="A691" s="91"/>
      <c r="B691" s="268"/>
      <c r="C691" s="91"/>
      <c r="D691" s="91"/>
      <c r="E691" s="91"/>
      <c r="F691" s="93"/>
      <c r="G691" s="93"/>
      <c r="H691" s="94">
        <v>2</v>
      </c>
      <c r="I691" s="124" t="s">
        <v>256</v>
      </c>
    </row>
    <row r="692" spans="1:9" ht="12" x14ac:dyDescent="0.2">
      <c r="A692" s="97"/>
      <c r="B692" s="269"/>
      <c r="C692" s="97"/>
      <c r="D692" s="97"/>
      <c r="E692" s="97"/>
      <c r="F692" s="98"/>
      <c r="G692" s="98"/>
      <c r="H692" s="110"/>
      <c r="I692" s="110"/>
    </row>
    <row r="693" spans="1:9" s="65" customFormat="1" ht="24" x14ac:dyDescent="0.2">
      <c r="A693" s="125" t="str">
        <f>O.Sintético!B190</f>
        <v>4.16.22</v>
      </c>
      <c r="B693" s="277" t="s">
        <v>508</v>
      </c>
      <c r="C693" s="126"/>
      <c r="D693" s="126"/>
      <c r="E693" s="126"/>
      <c r="F693" s="127"/>
      <c r="G693" s="107">
        <v>1</v>
      </c>
      <c r="H693" s="88"/>
      <c r="I693" s="95"/>
    </row>
    <row r="694" spans="1:9" s="65" customFormat="1" ht="12" x14ac:dyDescent="0.2">
      <c r="A694" s="125"/>
      <c r="B694" s="277"/>
      <c r="C694" s="126"/>
      <c r="D694" s="126"/>
      <c r="E694" s="126"/>
      <c r="F694" s="107"/>
      <c r="G694" s="107"/>
      <c r="H694" s="94">
        <f>G693</f>
        <v>1</v>
      </c>
      <c r="I694" s="124" t="s">
        <v>256</v>
      </c>
    </row>
    <row r="695" spans="1:9" s="65" customFormat="1" ht="12" x14ac:dyDescent="0.2">
      <c r="A695" s="97"/>
      <c r="B695" s="269"/>
      <c r="C695" s="97"/>
      <c r="D695" s="97"/>
      <c r="E695" s="97"/>
      <c r="F695" s="98"/>
      <c r="G695" s="98"/>
      <c r="H695" s="110"/>
      <c r="I695" s="110"/>
    </row>
    <row r="696" spans="1:9" s="65" customFormat="1" ht="24" x14ac:dyDescent="0.2">
      <c r="A696" s="125" t="str">
        <f>O.Sintético!B191</f>
        <v>4.16.23</v>
      </c>
      <c r="B696" s="277" t="s">
        <v>509</v>
      </c>
      <c r="C696" s="126"/>
      <c r="D696" s="126"/>
      <c r="E696" s="126"/>
      <c r="F696" s="127"/>
      <c r="G696" s="107">
        <v>2</v>
      </c>
      <c r="H696" s="128"/>
      <c r="I696" s="124"/>
    </row>
    <row r="697" spans="1:9" s="65" customFormat="1" ht="12" x14ac:dyDescent="0.2">
      <c r="A697" s="125"/>
      <c r="B697" s="277"/>
      <c r="C697" s="126"/>
      <c r="D697" s="126"/>
      <c r="E697" s="126"/>
      <c r="F697" s="107"/>
      <c r="G697" s="107"/>
      <c r="H697" s="94">
        <f>G696</f>
        <v>2</v>
      </c>
      <c r="I697" s="124" t="s">
        <v>256</v>
      </c>
    </row>
    <row r="698" spans="1:9" s="65" customFormat="1" ht="12" x14ac:dyDescent="0.2">
      <c r="A698" s="97"/>
      <c r="B698" s="269"/>
      <c r="C698" s="97"/>
      <c r="D698" s="97"/>
      <c r="E698" s="97"/>
      <c r="F698" s="98"/>
      <c r="G698" s="98"/>
      <c r="H698" s="110"/>
      <c r="I698" s="110"/>
    </row>
    <row r="699" spans="1:9" s="65" customFormat="1" ht="36" x14ac:dyDescent="0.2">
      <c r="A699" s="125" t="str">
        <f>O.Sintético!B192</f>
        <v>4.16.24</v>
      </c>
      <c r="B699" s="277" t="s">
        <v>510</v>
      </c>
      <c r="C699" s="126"/>
      <c r="D699" s="126"/>
      <c r="E699" s="126"/>
      <c r="F699" s="127"/>
      <c r="G699" s="107">
        <v>1</v>
      </c>
      <c r="H699" s="128"/>
      <c r="I699" s="124"/>
    </row>
    <row r="700" spans="1:9" s="65" customFormat="1" ht="12" x14ac:dyDescent="0.2">
      <c r="A700" s="125"/>
      <c r="B700" s="277"/>
      <c r="C700" s="126"/>
      <c r="D700" s="126"/>
      <c r="E700" s="126"/>
      <c r="F700" s="107"/>
      <c r="G700" s="107"/>
      <c r="H700" s="94">
        <f>G699</f>
        <v>1</v>
      </c>
      <c r="I700" s="124" t="s">
        <v>256</v>
      </c>
    </row>
    <row r="701" spans="1:9" s="65" customFormat="1" ht="12" x14ac:dyDescent="0.2">
      <c r="A701" s="97"/>
      <c r="B701" s="269"/>
      <c r="C701" s="97"/>
      <c r="D701" s="97"/>
      <c r="E701" s="97"/>
      <c r="F701" s="98"/>
      <c r="G701" s="98"/>
      <c r="H701" s="110"/>
      <c r="I701" s="110"/>
    </row>
    <row r="702" spans="1:9" s="65" customFormat="1" ht="24" x14ac:dyDescent="0.2">
      <c r="A702" s="125" t="str">
        <f>O.Sintético!B193</f>
        <v>4.16.25</v>
      </c>
      <c r="B702" s="277" t="s">
        <v>511</v>
      </c>
      <c r="C702" s="126"/>
      <c r="D702" s="126"/>
      <c r="E702" s="126"/>
      <c r="F702" s="127"/>
      <c r="G702" s="107">
        <v>1</v>
      </c>
      <c r="H702" s="128"/>
      <c r="I702" s="124"/>
    </row>
    <row r="703" spans="1:9" s="65" customFormat="1" ht="12" x14ac:dyDescent="0.2">
      <c r="A703" s="125"/>
      <c r="B703" s="277"/>
      <c r="C703" s="126"/>
      <c r="D703" s="126"/>
      <c r="E703" s="126"/>
      <c r="F703" s="107"/>
      <c r="G703" s="107"/>
      <c r="H703" s="94">
        <f>G702</f>
        <v>1</v>
      </c>
      <c r="I703" s="124" t="s">
        <v>256</v>
      </c>
    </row>
    <row r="704" spans="1:9" s="65" customFormat="1" ht="12" x14ac:dyDescent="0.2">
      <c r="A704" s="97"/>
      <c r="B704" s="269"/>
      <c r="C704" s="97"/>
      <c r="D704" s="97"/>
      <c r="E704" s="97"/>
      <c r="F704" s="98"/>
      <c r="G704" s="98"/>
      <c r="H704" s="110"/>
      <c r="I704" s="110"/>
    </row>
    <row r="705" spans="1:9" s="65" customFormat="1" ht="36" x14ac:dyDescent="0.2">
      <c r="A705" s="125" t="str">
        <f>O.Sintético!B194</f>
        <v>4.16.26</v>
      </c>
      <c r="B705" s="277" t="s">
        <v>512</v>
      </c>
      <c r="C705" s="126"/>
      <c r="D705" s="126"/>
      <c r="E705" s="126"/>
      <c r="F705" s="127"/>
      <c r="G705" s="107">
        <v>1</v>
      </c>
      <c r="H705" s="128"/>
      <c r="I705" s="124"/>
    </row>
    <row r="706" spans="1:9" s="65" customFormat="1" ht="12" x14ac:dyDescent="0.2">
      <c r="A706" s="125"/>
      <c r="B706" s="277"/>
      <c r="C706" s="126"/>
      <c r="D706" s="126"/>
      <c r="E706" s="126"/>
      <c r="F706" s="107"/>
      <c r="G706" s="107"/>
      <c r="H706" s="94">
        <f>G705</f>
        <v>1</v>
      </c>
      <c r="I706" s="124" t="s">
        <v>256</v>
      </c>
    </row>
    <row r="707" spans="1:9" s="65" customFormat="1" ht="12" x14ac:dyDescent="0.2">
      <c r="A707" s="97"/>
      <c r="B707" s="269"/>
      <c r="C707" s="97"/>
      <c r="D707" s="97"/>
      <c r="E707" s="97"/>
      <c r="F707" s="98"/>
      <c r="G707" s="98"/>
      <c r="H707" s="110"/>
      <c r="I707" s="110"/>
    </row>
    <row r="708" spans="1:9" s="65" customFormat="1" ht="36" x14ac:dyDescent="0.2">
      <c r="A708" s="125" t="str">
        <f>O.Sintético!B195</f>
        <v>4.16.27</v>
      </c>
      <c r="B708" s="277" t="s">
        <v>513</v>
      </c>
      <c r="C708" s="126"/>
      <c r="D708" s="126"/>
      <c r="E708" s="126"/>
      <c r="F708" s="127"/>
      <c r="G708" s="107">
        <v>2</v>
      </c>
      <c r="H708" s="128"/>
      <c r="I708" s="124"/>
    </row>
    <row r="709" spans="1:9" s="65" customFormat="1" ht="12" x14ac:dyDescent="0.2">
      <c r="A709" s="125"/>
      <c r="B709" s="277"/>
      <c r="C709" s="126"/>
      <c r="D709" s="126"/>
      <c r="E709" s="126"/>
      <c r="F709" s="107"/>
      <c r="G709" s="107"/>
      <c r="H709" s="94">
        <f>G708</f>
        <v>2</v>
      </c>
      <c r="I709" s="124" t="s">
        <v>256</v>
      </c>
    </row>
    <row r="710" spans="1:9" s="65" customFormat="1" ht="12" x14ac:dyDescent="0.2">
      <c r="A710" s="97"/>
      <c r="B710" s="269"/>
      <c r="C710" s="97"/>
      <c r="D710" s="97"/>
      <c r="E710" s="97"/>
      <c r="F710" s="98"/>
      <c r="G710" s="98"/>
      <c r="H710" s="110"/>
      <c r="I710" s="110"/>
    </row>
    <row r="711" spans="1:9" s="65" customFormat="1" ht="24" x14ac:dyDescent="0.2">
      <c r="A711" s="125" t="str">
        <f>O.Sintético!B196</f>
        <v>4.16.28</v>
      </c>
      <c r="B711" s="277" t="s">
        <v>514</v>
      </c>
      <c r="C711" s="126"/>
      <c r="D711" s="126"/>
      <c r="E711" s="126"/>
      <c r="F711" s="127"/>
      <c r="G711" s="107">
        <v>1</v>
      </c>
      <c r="H711" s="128"/>
      <c r="I711" s="124"/>
    </row>
    <row r="712" spans="1:9" s="65" customFormat="1" ht="12" x14ac:dyDescent="0.2">
      <c r="A712" s="125"/>
      <c r="B712" s="277"/>
      <c r="C712" s="126"/>
      <c r="D712" s="126"/>
      <c r="E712" s="126"/>
      <c r="F712" s="107"/>
      <c r="G712" s="107"/>
      <c r="H712" s="94">
        <f>G711</f>
        <v>1</v>
      </c>
      <c r="I712" s="124" t="s">
        <v>256</v>
      </c>
    </row>
    <row r="713" spans="1:9" s="65" customFormat="1" ht="12" x14ac:dyDescent="0.2">
      <c r="A713" s="97"/>
      <c r="B713" s="269"/>
      <c r="C713" s="97"/>
      <c r="D713" s="97"/>
      <c r="E713" s="97"/>
      <c r="F713" s="98"/>
      <c r="G713" s="98"/>
      <c r="H713" s="110"/>
      <c r="I713" s="110"/>
    </row>
    <row r="714" spans="1:9" ht="12" x14ac:dyDescent="0.2">
      <c r="A714" s="95" t="s">
        <v>1192</v>
      </c>
      <c r="B714" s="267" t="s">
        <v>841</v>
      </c>
      <c r="C714" s="95"/>
      <c r="D714" s="95"/>
      <c r="E714" s="95"/>
      <c r="F714" s="95"/>
      <c r="G714" s="95"/>
      <c r="H714" s="88"/>
      <c r="I714" s="95"/>
    </row>
    <row r="715" spans="1:9" ht="48" x14ac:dyDescent="0.2">
      <c r="A715" s="91" t="str">
        <f>O.Sintético!B197</f>
        <v>4.17.01</v>
      </c>
      <c r="B715" s="268" t="s">
        <v>541</v>
      </c>
      <c r="C715" s="91"/>
      <c r="D715" s="91"/>
      <c r="E715" s="91"/>
      <c r="F715" s="93"/>
      <c r="G715" s="93">
        <v>2</v>
      </c>
      <c r="H715" s="88"/>
      <c r="I715" s="95"/>
    </row>
    <row r="716" spans="1:9" ht="12" x14ac:dyDescent="0.2">
      <c r="A716" s="91"/>
      <c r="B716" s="268"/>
      <c r="C716" s="91"/>
      <c r="D716" s="91"/>
      <c r="E716" s="91"/>
      <c r="F716" s="93"/>
      <c r="G716" s="93"/>
      <c r="H716" s="94">
        <f>G715</f>
        <v>2</v>
      </c>
      <c r="I716" s="95" t="s">
        <v>22</v>
      </c>
    </row>
    <row r="717" spans="1:9" ht="12" x14ac:dyDescent="0.2">
      <c r="A717" s="97"/>
      <c r="B717" s="269"/>
      <c r="C717" s="97"/>
      <c r="D717" s="97"/>
      <c r="E717" s="97"/>
      <c r="F717" s="98"/>
      <c r="G717" s="98"/>
      <c r="H717" s="110"/>
      <c r="I717" s="110"/>
    </row>
    <row r="718" spans="1:9" ht="36" x14ac:dyDescent="0.2">
      <c r="A718" s="91" t="str">
        <f>O.Sintético!B198</f>
        <v>4.17.02</v>
      </c>
      <c r="B718" s="268" t="s">
        <v>542</v>
      </c>
      <c r="C718" s="91"/>
      <c r="D718" s="91"/>
      <c r="E718" s="91"/>
      <c r="F718" s="93"/>
      <c r="G718" s="93">
        <v>6</v>
      </c>
      <c r="H718" s="88"/>
      <c r="I718" s="95"/>
    </row>
    <row r="719" spans="1:9" ht="12" x14ac:dyDescent="0.2">
      <c r="A719" s="91"/>
      <c r="B719" s="268"/>
      <c r="C719" s="91"/>
      <c r="D719" s="91"/>
      <c r="E719" s="91"/>
      <c r="F719" s="93"/>
      <c r="G719" s="93"/>
      <c r="H719" s="94">
        <f>G718</f>
        <v>6</v>
      </c>
      <c r="I719" s="95" t="s">
        <v>22</v>
      </c>
    </row>
    <row r="720" spans="1:9" ht="12" x14ac:dyDescent="0.2">
      <c r="A720" s="97"/>
      <c r="B720" s="269"/>
      <c r="C720" s="97"/>
      <c r="D720" s="97"/>
      <c r="E720" s="97"/>
      <c r="F720" s="98"/>
      <c r="G720" s="98"/>
      <c r="H720" s="110"/>
      <c r="I720" s="110"/>
    </row>
    <row r="721" spans="1:9" ht="24" x14ac:dyDescent="0.2">
      <c r="A721" s="91" t="str">
        <f>O.Sintético!B199</f>
        <v>4.17.03</v>
      </c>
      <c r="B721" s="268" t="s">
        <v>543</v>
      </c>
      <c r="C721" s="91"/>
      <c r="D721" s="91"/>
      <c r="E721" s="91"/>
      <c r="F721" s="93"/>
      <c r="G721" s="93">
        <v>2</v>
      </c>
      <c r="H721" s="88"/>
      <c r="I721" s="95"/>
    </row>
    <row r="722" spans="1:9" ht="12" x14ac:dyDescent="0.2">
      <c r="A722" s="91"/>
      <c r="B722" s="268"/>
      <c r="C722" s="91"/>
      <c r="D722" s="91"/>
      <c r="E722" s="91"/>
      <c r="F722" s="93"/>
      <c r="G722" s="93"/>
      <c r="H722" s="94">
        <f>G721</f>
        <v>2</v>
      </c>
      <c r="I722" s="95" t="s">
        <v>22</v>
      </c>
    </row>
    <row r="723" spans="1:9" ht="12" x14ac:dyDescent="0.2">
      <c r="A723" s="97"/>
      <c r="B723" s="269"/>
      <c r="C723" s="97"/>
      <c r="D723" s="97"/>
      <c r="E723" s="97"/>
      <c r="F723" s="98"/>
      <c r="G723" s="98"/>
      <c r="H723" s="110"/>
      <c r="I723" s="110"/>
    </row>
    <row r="724" spans="1:9" ht="36" x14ac:dyDescent="0.2">
      <c r="A724" s="91" t="str">
        <f>O.Sintético!B200</f>
        <v>4.17.04</v>
      </c>
      <c r="B724" s="268" t="s">
        <v>544</v>
      </c>
      <c r="C724" s="91"/>
      <c r="D724" s="91"/>
      <c r="E724" s="91"/>
      <c r="F724" s="93"/>
      <c r="G724" s="93">
        <v>8</v>
      </c>
      <c r="H724" s="88"/>
      <c r="I724" s="95"/>
    </row>
    <row r="725" spans="1:9" ht="12" x14ac:dyDescent="0.2">
      <c r="A725" s="91"/>
      <c r="B725" s="268"/>
      <c r="C725" s="91"/>
      <c r="D725" s="91"/>
      <c r="E725" s="91"/>
      <c r="F725" s="93"/>
      <c r="G725" s="93"/>
      <c r="H725" s="94">
        <f>G724</f>
        <v>8</v>
      </c>
      <c r="I725" s="95" t="s">
        <v>22</v>
      </c>
    </row>
    <row r="726" spans="1:9" ht="12" x14ac:dyDescent="0.2">
      <c r="A726" s="97"/>
      <c r="B726" s="269"/>
      <c r="C726" s="97"/>
      <c r="D726" s="97"/>
      <c r="E726" s="97"/>
      <c r="F726" s="98"/>
      <c r="G726" s="98"/>
      <c r="H726" s="110"/>
      <c r="I726" s="110"/>
    </row>
    <row r="727" spans="1:9" ht="36" x14ac:dyDescent="0.2">
      <c r="A727" s="91" t="str">
        <f>O.Sintético!B201</f>
        <v>4.17.05</v>
      </c>
      <c r="B727" s="268" t="s">
        <v>545</v>
      </c>
      <c r="C727" s="91"/>
      <c r="D727" s="91"/>
      <c r="E727" s="91"/>
      <c r="F727" s="93"/>
      <c r="G727" s="93">
        <v>1</v>
      </c>
      <c r="H727" s="94"/>
      <c r="I727" s="95"/>
    </row>
    <row r="728" spans="1:9" ht="12" x14ac:dyDescent="0.2">
      <c r="A728" s="91"/>
      <c r="B728" s="268"/>
      <c r="C728" s="91"/>
      <c r="D728" s="91"/>
      <c r="E728" s="91"/>
      <c r="F728" s="93"/>
      <c r="G728" s="93"/>
      <c r="H728" s="94">
        <f>G727</f>
        <v>1</v>
      </c>
      <c r="I728" s="95" t="s">
        <v>22</v>
      </c>
    </row>
    <row r="729" spans="1:9" ht="12" x14ac:dyDescent="0.2">
      <c r="A729" s="97"/>
      <c r="B729" s="269"/>
      <c r="C729" s="97"/>
      <c r="D729" s="97"/>
      <c r="E729" s="97"/>
      <c r="F729" s="98"/>
      <c r="G729" s="98"/>
      <c r="H729" s="110"/>
      <c r="I729" s="110"/>
    </row>
    <row r="730" spans="1:9" ht="36" x14ac:dyDescent="0.2">
      <c r="A730" s="91" t="str">
        <f>O.Sintético!B202</f>
        <v>4.17.06</v>
      </c>
      <c r="B730" s="268" t="s">
        <v>546</v>
      </c>
      <c r="C730" s="91"/>
      <c r="D730" s="91"/>
      <c r="E730" s="91"/>
      <c r="F730" s="93"/>
      <c r="G730" s="93">
        <v>9</v>
      </c>
      <c r="H730" s="88"/>
      <c r="I730" s="95"/>
    </row>
    <row r="731" spans="1:9" ht="12" x14ac:dyDescent="0.2">
      <c r="A731" s="91"/>
      <c r="B731" s="268"/>
      <c r="C731" s="91"/>
      <c r="D731" s="91"/>
      <c r="E731" s="91"/>
      <c r="F731" s="93"/>
      <c r="G731" s="93"/>
      <c r="H731" s="94">
        <f>G730</f>
        <v>9</v>
      </c>
      <c r="I731" s="95" t="s">
        <v>22</v>
      </c>
    </row>
    <row r="732" spans="1:9" ht="12" x14ac:dyDescent="0.2">
      <c r="A732" s="97"/>
      <c r="B732" s="269"/>
      <c r="C732" s="97"/>
      <c r="D732" s="97"/>
      <c r="E732" s="97"/>
      <c r="F732" s="98"/>
      <c r="G732" s="98"/>
      <c r="H732" s="110"/>
      <c r="I732" s="110"/>
    </row>
    <row r="733" spans="1:9" ht="48" x14ac:dyDescent="0.2">
      <c r="A733" s="91" t="str">
        <f>O.Sintético!B203</f>
        <v>4.17.07</v>
      </c>
      <c r="B733" s="268" t="s">
        <v>547</v>
      </c>
      <c r="C733" s="91"/>
      <c r="D733" s="91"/>
      <c r="E733" s="91"/>
      <c r="F733" s="93"/>
      <c r="G733" s="93">
        <v>8</v>
      </c>
      <c r="H733" s="88"/>
      <c r="I733" s="95"/>
    </row>
    <row r="734" spans="1:9" ht="12" x14ac:dyDescent="0.2">
      <c r="A734" s="91"/>
      <c r="B734" s="268"/>
      <c r="C734" s="91"/>
      <c r="D734" s="91"/>
      <c r="E734" s="91"/>
      <c r="F734" s="93"/>
      <c r="G734" s="93"/>
      <c r="H734" s="94">
        <f>G733</f>
        <v>8</v>
      </c>
      <c r="I734" s="95" t="s">
        <v>22</v>
      </c>
    </row>
    <row r="735" spans="1:9" ht="12" x14ac:dyDescent="0.2">
      <c r="A735" s="97"/>
      <c r="B735" s="269"/>
      <c r="C735" s="97"/>
      <c r="D735" s="97"/>
      <c r="E735" s="97"/>
      <c r="F735" s="98"/>
      <c r="G735" s="98"/>
      <c r="H735" s="110"/>
      <c r="I735" s="110"/>
    </row>
    <row r="736" spans="1:9" ht="24" x14ac:dyDescent="0.2">
      <c r="A736" s="91" t="str">
        <f>O.Sintético!B204</f>
        <v>4.17.08</v>
      </c>
      <c r="B736" s="268" t="s">
        <v>548</v>
      </c>
      <c r="C736" s="91"/>
      <c r="D736" s="91"/>
      <c r="E736" s="91"/>
      <c r="F736" s="93"/>
      <c r="G736" s="93">
        <v>4</v>
      </c>
      <c r="H736" s="88"/>
      <c r="I736" s="95"/>
    </row>
    <row r="737" spans="1:9" ht="12" x14ac:dyDescent="0.2">
      <c r="A737" s="91"/>
      <c r="B737" s="268"/>
      <c r="C737" s="91"/>
      <c r="D737" s="91"/>
      <c r="E737" s="91"/>
      <c r="F737" s="93"/>
      <c r="G737" s="93"/>
      <c r="H737" s="94">
        <f>G736</f>
        <v>4</v>
      </c>
      <c r="I737" s="95" t="s">
        <v>22</v>
      </c>
    </row>
    <row r="738" spans="1:9" ht="12" x14ac:dyDescent="0.2">
      <c r="A738" s="97"/>
      <c r="B738" s="269"/>
      <c r="C738" s="97"/>
      <c r="D738" s="97"/>
      <c r="E738" s="97"/>
      <c r="F738" s="98"/>
      <c r="G738" s="98"/>
      <c r="H738" s="110"/>
      <c r="I738" s="110"/>
    </row>
    <row r="739" spans="1:9" ht="36" x14ac:dyDescent="0.2">
      <c r="A739" s="91" t="str">
        <f>O.Sintético!B205</f>
        <v>4.17.09</v>
      </c>
      <c r="B739" s="268" t="s">
        <v>549</v>
      </c>
      <c r="C739" s="91"/>
      <c r="D739" s="91"/>
      <c r="E739" s="91"/>
      <c r="F739" s="93"/>
      <c r="G739" s="93">
        <v>2</v>
      </c>
      <c r="H739" s="88"/>
      <c r="I739" s="95"/>
    </row>
    <row r="740" spans="1:9" ht="12" x14ac:dyDescent="0.2">
      <c r="A740" s="91"/>
      <c r="B740" s="268"/>
      <c r="C740" s="91"/>
      <c r="D740" s="91"/>
      <c r="E740" s="91"/>
      <c r="F740" s="93"/>
      <c r="G740" s="93"/>
      <c r="H740" s="94">
        <f>G739</f>
        <v>2</v>
      </c>
      <c r="I740" s="95" t="s">
        <v>22</v>
      </c>
    </row>
    <row r="741" spans="1:9" ht="12" x14ac:dyDescent="0.2">
      <c r="A741" s="97"/>
      <c r="B741" s="269"/>
      <c r="C741" s="97"/>
      <c r="D741" s="97"/>
      <c r="E741" s="97"/>
      <c r="F741" s="98"/>
      <c r="G741" s="98"/>
      <c r="H741" s="110"/>
      <c r="I741" s="110"/>
    </row>
    <row r="742" spans="1:9" ht="36" x14ac:dyDescent="0.2">
      <c r="A742" s="91" t="str">
        <f>O.Sintético!B206</f>
        <v>4.17.10</v>
      </c>
      <c r="B742" s="268" t="s">
        <v>550</v>
      </c>
      <c r="C742" s="91"/>
      <c r="D742" s="91"/>
      <c r="E742" s="91"/>
      <c r="F742" s="93"/>
      <c r="G742" s="93">
        <v>2</v>
      </c>
      <c r="H742" s="88"/>
      <c r="I742" s="95"/>
    </row>
    <row r="743" spans="1:9" ht="12" x14ac:dyDescent="0.2">
      <c r="A743" s="91"/>
      <c r="B743" s="268"/>
      <c r="C743" s="91"/>
      <c r="D743" s="91"/>
      <c r="E743" s="91"/>
      <c r="F743" s="93"/>
      <c r="G743" s="93"/>
      <c r="H743" s="94">
        <f>G742</f>
        <v>2</v>
      </c>
      <c r="I743" s="95" t="s">
        <v>22</v>
      </c>
    </row>
    <row r="744" spans="1:9" ht="12" x14ac:dyDescent="0.2">
      <c r="A744" s="97"/>
      <c r="B744" s="269"/>
      <c r="C744" s="97"/>
      <c r="D744" s="97"/>
      <c r="E744" s="97"/>
      <c r="F744" s="98"/>
      <c r="G744" s="98"/>
      <c r="H744" s="110"/>
      <c r="I744" s="110"/>
    </row>
    <row r="745" spans="1:9" ht="36" x14ac:dyDescent="0.2">
      <c r="A745" s="91" t="str">
        <f>O.Sintético!B207</f>
        <v>4.17.11</v>
      </c>
      <c r="B745" s="268" t="s">
        <v>551</v>
      </c>
      <c r="C745" s="91"/>
      <c r="D745" s="91"/>
      <c r="E745" s="91"/>
      <c r="F745" s="93"/>
      <c r="G745" s="93">
        <v>2</v>
      </c>
      <c r="H745" s="88"/>
      <c r="I745" s="95"/>
    </row>
    <row r="746" spans="1:9" ht="12" x14ac:dyDescent="0.2">
      <c r="A746" s="91"/>
      <c r="B746" s="268"/>
      <c r="C746" s="91"/>
      <c r="D746" s="91"/>
      <c r="E746" s="91"/>
      <c r="F746" s="93"/>
      <c r="G746" s="93"/>
      <c r="H746" s="94">
        <f>G745</f>
        <v>2</v>
      </c>
      <c r="I746" s="95" t="s">
        <v>22</v>
      </c>
    </row>
    <row r="747" spans="1:9" ht="12" x14ac:dyDescent="0.2">
      <c r="A747" s="97"/>
      <c r="B747" s="269"/>
      <c r="C747" s="97"/>
      <c r="D747" s="97"/>
      <c r="E747" s="97"/>
      <c r="F747" s="98"/>
      <c r="G747" s="98"/>
      <c r="H747" s="110"/>
      <c r="I747" s="110"/>
    </row>
    <row r="748" spans="1:9" ht="24" x14ac:dyDescent="0.2">
      <c r="A748" s="91" t="str">
        <f>O.Sintético!B208</f>
        <v>4.17.12</v>
      </c>
      <c r="B748" s="268" t="s">
        <v>552</v>
      </c>
      <c r="C748" s="91"/>
      <c r="D748" s="91"/>
      <c r="E748" s="91"/>
      <c r="F748" s="93"/>
      <c r="G748" s="93">
        <v>2</v>
      </c>
      <c r="H748" s="88"/>
      <c r="I748" s="95"/>
    </row>
    <row r="749" spans="1:9" ht="12" x14ac:dyDescent="0.2">
      <c r="A749" s="91"/>
      <c r="B749" s="268"/>
      <c r="C749" s="91"/>
      <c r="D749" s="91"/>
      <c r="E749" s="91"/>
      <c r="F749" s="93"/>
      <c r="G749" s="93"/>
      <c r="H749" s="94">
        <f>G748</f>
        <v>2</v>
      </c>
      <c r="I749" s="95" t="s">
        <v>22</v>
      </c>
    </row>
    <row r="750" spans="1:9" ht="12" x14ac:dyDescent="0.2">
      <c r="A750" s="97"/>
      <c r="B750" s="269"/>
      <c r="C750" s="97"/>
      <c r="D750" s="97"/>
      <c r="E750" s="97"/>
      <c r="F750" s="98"/>
      <c r="G750" s="98"/>
      <c r="H750" s="110"/>
      <c r="I750" s="110"/>
    </row>
    <row r="751" spans="1:9" ht="24" x14ac:dyDescent="0.2">
      <c r="A751" s="91" t="str">
        <f>O.Sintético!B209</f>
        <v>4.17.13</v>
      </c>
      <c r="B751" s="268" t="s">
        <v>553</v>
      </c>
      <c r="C751" s="91"/>
      <c r="D751" s="91"/>
      <c r="E751" s="91"/>
      <c r="F751" s="93"/>
      <c r="G751" s="93">
        <v>2</v>
      </c>
      <c r="H751" s="88"/>
      <c r="I751" s="95"/>
    </row>
    <row r="752" spans="1:9" ht="12" x14ac:dyDescent="0.2">
      <c r="A752" s="91"/>
      <c r="B752" s="268"/>
      <c r="C752" s="91"/>
      <c r="D752" s="91"/>
      <c r="E752" s="91"/>
      <c r="F752" s="93"/>
      <c r="G752" s="93"/>
      <c r="H752" s="94">
        <f>G751</f>
        <v>2</v>
      </c>
      <c r="I752" s="95" t="s">
        <v>22</v>
      </c>
    </row>
    <row r="753" spans="1:9" ht="12" x14ac:dyDescent="0.2">
      <c r="A753" s="97"/>
      <c r="B753" s="269"/>
      <c r="C753" s="97"/>
      <c r="D753" s="97"/>
      <c r="E753" s="97"/>
      <c r="F753" s="98"/>
      <c r="G753" s="98"/>
      <c r="H753" s="110"/>
      <c r="I753" s="110"/>
    </row>
    <row r="754" spans="1:9" ht="36" x14ac:dyDescent="0.2">
      <c r="A754" s="91" t="str">
        <f>O.Sintético!B210</f>
        <v>4.17.14</v>
      </c>
      <c r="B754" s="268" t="str">
        <f>O.Sintético!G210</f>
        <v>FORNECIMENTO E INSTALAÇÃO DE CUBA RETANGULAR INOX 47X30X14 CM  + VALVULA 3 1/2'' , TRAMONTINA OU EQUIVALENTE SIMILAR</v>
      </c>
      <c r="C754" s="91"/>
      <c r="D754" s="91"/>
      <c r="E754" s="91"/>
      <c r="F754" s="93"/>
      <c r="G754" s="93">
        <v>1</v>
      </c>
      <c r="H754" s="88"/>
      <c r="I754" s="95"/>
    </row>
    <row r="755" spans="1:9" ht="12" x14ac:dyDescent="0.2">
      <c r="A755" s="91"/>
      <c r="B755" s="268"/>
      <c r="C755" s="91"/>
      <c r="D755" s="91"/>
      <c r="E755" s="91"/>
      <c r="F755" s="93"/>
      <c r="G755" s="93"/>
      <c r="H755" s="94">
        <f>G754</f>
        <v>1</v>
      </c>
      <c r="I755" s="95" t="s">
        <v>22</v>
      </c>
    </row>
    <row r="756" spans="1:9" ht="12" x14ac:dyDescent="0.2">
      <c r="A756" s="97"/>
      <c r="B756" s="269"/>
      <c r="C756" s="97"/>
      <c r="D756" s="97"/>
      <c r="E756" s="97"/>
      <c r="F756" s="98"/>
      <c r="G756" s="98"/>
      <c r="H756" s="110"/>
      <c r="I756" s="110"/>
    </row>
    <row r="757" spans="1:9" ht="24" x14ac:dyDescent="0.2">
      <c r="A757" s="95" t="s">
        <v>836</v>
      </c>
      <c r="B757" s="267" t="s">
        <v>843</v>
      </c>
      <c r="C757" s="95"/>
      <c r="D757" s="95"/>
      <c r="E757" s="95"/>
      <c r="F757" s="95"/>
      <c r="G757" s="95"/>
      <c r="H757" s="88"/>
      <c r="I757" s="95"/>
    </row>
    <row r="758" spans="1:9" ht="48" x14ac:dyDescent="0.2">
      <c r="A758" s="91" t="str">
        <f>O.Sintético!B211</f>
        <v>4.18.01</v>
      </c>
      <c r="B758" s="268" t="s">
        <v>558</v>
      </c>
      <c r="C758" s="91"/>
      <c r="D758" s="91"/>
      <c r="E758" s="91"/>
      <c r="F758" s="93"/>
      <c r="G758" s="93">
        <v>3</v>
      </c>
      <c r="H758" s="88"/>
      <c r="I758" s="95"/>
    </row>
    <row r="759" spans="1:9" ht="12" x14ac:dyDescent="0.2">
      <c r="A759" s="91"/>
      <c r="B759" s="268"/>
      <c r="C759" s="91"/>
      <c r="D759" s="91"/>
      <c r="E759" s="91"/>
      <c r="F759" s="93"/>
      <c r="G759" s="93"/>
      <c r="H759" s="94">
        <f>G758</f>
        <v>3</v>
      </c>
      <c r="I759" s="95" t="s">
        <v>22</v>
      </c>
    </row>
    <row r="760" spans="1:9" ht="12" x14ac:dyDescent="0.2">
      <c r="A760" s="97"/>
      <c r="B760" s="269"/>
      <c r="C760" s="97"/>
      <c r="D760" s="97"/>
      <c r="E760" s="97"/>
      <c r="F760" s="98"/>
      <c r="G760" s="98"/>
      <c r="H760" s="110"/>
      <c r="I760" s="110"/>
    </row>
    <row r="761" spans="1:9" ht="48" x14ac:dyDescent="0.2">
      <c r="A761" s="91" t="str">
        <f>O.Sintético!B212</f>
        <v>4.18.02</v>
      </c>
      <c r="B761" s="268" t="s">
        <v>559</v>
      </c>
      <c r="C761" s="91"/>
      <c r="D761" s="91"/>
      <c r="E761" s="91"/>
      <c r="F761" s="93"/>
      <c r="G761" s="93">
        <v>6</v>
      </c>
      <c r="H761" s="88"/>
      <c r="I761" s="95"/>
    </row>
    <row r="762" spans="1:9" ht="12" x14ac:dyDescent="0.2">
      <c r="A762" s="91"/>
      <c r="B762" s="268"/>
      <c r="C762" s="91"/>
      <c r="D762" s="91"/>
      <c r="E762" s="91"/>
      <c r="F762" s="93"/>
      <c r="G762" s="93"/>
      <c r="H762" s="94">
        <f>G761</f>
        <v>6</v>
      </c>
      <c r="I762" s="95" t="s">
        <v>22</v>
      </c>
    </row>
    <row r="763" spans="1:9" ht="12" x14ac:dyDescent="0.2">
      <c r="A763" s="97"/>
      <c r="B763" s="269"/>
      <c r="C763" s="97"/>
      <c r="D763" s="97"/>
      <c r="E763" s="97"/>
      <c r="F763" s="98"/>
      <c r="G763" s="98"/>
      <c r="H763" s="110"/>
      <c r="I763" s="110"/>
    </row>
    <row r="764" spans="1:9" ht="72" x14ac:dyDescent="0.2">
      <c r="A764" s="91" t="str">
        <f>O.Sintético!B213</f>
        <v>4.18.03</v>
      </c>
      <c r="B764" s="268" t="s">
        <v>560</v>
      </c>
      <c r="C764" s="91"/>
      <c r="D764" s="91"/>
      <c r="E764" s="91"/>
      <c r="F764" s="93"/>
      <c r="G764" s="93">
        <v>9</v>
      </c>
      <c r="H764" s="88"/>
      <c r="I764" s="95"/>
    </row>
    <row r="765" spans="1:9" ht="12" x14ac:dyDescent="0.2">
      <c r="A765" s="91"/>
      <c r="B765" s="268"/>
      <c r="C765" s="91"/>
      <c r="D765" s="91"/>
      <c r="E765" s="91"/>
      <c r="F765" s="93"/>
      <c r="G765" s="93"/>
      <c r="H765" s="94">
        <f>G764</f>
        <v>9</v>
      </c>
      <c r="I765" s="95" t="s">
        <v>22</v>
      </c>
    </row>
    <row r="766" spans="1:9" ht="12" x14ac:dyDescent="0.2">
      <c r="A766" s="97"/>
      <c r="B766" s="269"/>
      <c r="C766" s="97"/>
      <c r="D766" s="97"/>
      <c r="E766" s="97"/>
      <c r="F766" s="98"/>
      <c r="G766" s="98"/>
      <c r="H766" s="110"/>
      <c r="I766" s="110"/>
    </row>
    <row r="767" spans="1:9" ht="12" x14ac:dyDescent="0.2">
      <c r="A767" s="95" t="s">
        <v>838</v>
      </c>
      <c r="B767" s="267" t="s">
        <v>845</v>
      </c>
      <c r="C767" s="95"/>
      <c r="D767" s="95"/>
      <c r="E767" s="95"/>
      <c r="F767" s="95"/>
      <c r="G767" s="95"/>
      <c r="H767" s="88"/>
      <c r="I767" s="95"/>
    </row>
    <row r="768" spans="1:9" ht="36" x14ac:dyDescent="0.2">
      <c r="A768" s="91" t="str">
        <f>O.Sintético!B214</f>
        <v>4.19.01</v>
      </c>
      <c r="B768" s="274" t="s">
        <v>567</v>
      </c>
      <c r="C768" s="91"/>
      <c r="D768" s="91"/>
      <c r="E768" s="91"/>
      <c r="F768" s="93"/>
      <c r="G768" s="93">
        <f>20</f>
        <v>20</v>
      </c>
      <c r="H768" s="88"/>
      <c r="I768" s="95"/>
    </row>
    <row r="769" spans="1:9" ht="12" x14ac:dyDescent="0.2">
      <c r="A769" s="91"/>
      <c r="B769" s="274"/>
      <c r="C769" s="91"/>
      <c r="D769" s="91"/>
      <c r="E769" s="91"/>
      <c r="F769" s="93"/>
      <c r="G769" s="93"/>
      <c r="H769" s="94">
        <f>G768</f>
        <v>20</v>
      </c>
      <c r="I769" s="95" t="s">
        <v>8</v>
      </c>
    </row>
    <row r="770" spans="1:9" ht="12" x14ac:dyDescent="0.2">
      <c r="A770" s="97"/>
      <c r="B770" s="269"/>
      <c r="C770" s="97"/>
      <c r="D770" s="97"/>
      <c r="E770" s="97"/>
      <c r="F770" s="98"/>
      <c r="G770" s="98"/>
      <c r="H770" s="110"/>
      <c r="I770" s="110"/>
    </row>
    <row r="771" spans="1:9" ht="48" x14ac:dyDescent="0.2">
      <c r="A771" s="91" t="str">
        <f>O.Sintético!B215</f>
        <v>4.19.02</v>
      </c>
      <c r="B771" s="274" t="s">
        <v>568</v>
      </c>
      <c r="C771" s="91"/>
      <c r="D771" s="91"/>
      <c r="E771" s="91"/>
      <c r="F771" s="93"/>
      <c r="G771" s="93">
        <f>6+3+4+2+2+10+6+14+14+7+6+2</f>
        <v>76</v>
      </c>
      <c r="H771" s="88"/>
      <c r="I771" s="95"/>
    </row>
    <row r="772" spans="1:9" ht="12" x14ac:dyDescent="0.2">
      <c r="A772" s="91"/>
      <c r="B772" s="274"/>
      <c r="C772" s="91"/>
      <c r="D772" s="91"/>
      <c r="E772" s="91"/>
      <c r="F772" s="93"/>
      <c r="G772" s="93"/>
      <c r="H772" s="94">
        <f>G771</f>
        <v>76</v>
      </c>
      <c r="I772" s="95" t="s">
        <v>22</v>
      </c>
    </row>
    <row r="773" spans="1:9" ht="12" x14ac:dyDescent="0.2">
      <c r="A773" s="97"/>
      <c r="B773" s="269"/>
      <c r="C773" s="97"/>
      <c r="D773" s="97"/>
      <c r="E773" s="97"/>
      <c r="F773" s="98"/>
      <c r="G773" s="98"/>
      <c r="H773" s="110"/>
      <c r="I773" s="110"/>
    </row>
    <row r="774" spans="1:9" ht="48" x14ac:dyDescent="0.2">
      <c r="A774" s="91" t="str">
        <f>O.Sintético!B216</f>
        <v>4.19.03</v>
      </c>
      <c r="B774" s="274" t="s">
        <v>569</v>
      </c>
      <c r="C774" s="91"/>
      <c r="D774" s="91"/>
      <c r="E774" s="91"/>
      <c r="F774" s="93"/>
      <c r="G774" s="93">
        <v>10</v>
      </c>
      <c r="H774" s="88"/>
      <c r="I774" s="95"/>
    </row>
    <row r="775" spans="1:9" ht="12" x14ac:dyDescent="0.2">
      <c r="A775" s="91"/>
      <c r="B775" s="274"/>
      <c r="C775" s="91"/>
      <c r="D775" s="91"/>
      <c r="E775" s="91"/>
      <c r="F775" s="93"/>
      <c r="G775" s="93"/>
      <c r="H775" s="94">
        <f>G774</f>
        <v>10</v>
      </c>
      <c r="I775" s="95" t="s">
        <v>8</v>
      </c>
    </row>
    <row r="776" spans="1:9" ht="12" x14ac:dyDescent="0.2">
      <c r="A776" s="97"/>
      <c r="B776" s="269"/>
      <c r="C776" s="97"/>
      <c r="D776" s="97"/>
      <c r="E776" s="97"/>
      <c r="F776" s="98"/>
      <c r="G776" s="98"/>
      <c r="H776" s="110"/>
      <c r="I776" s="110"/>
    </row>
    <row r="777" spans="1:9" ht="24" x14ac:dyDescent="0.2">
      <c r="A777" s="91" t="str">
        <f>O.Sintético!B217</f>
        <v>4.19.04</v>
      </c>
      <c r="B777" s="275" t="s">
        <v>570</v>
      </c>
      <c r="C777" s="91"/>
      <c r="D777" s="91"/>
      <c r="E777" s="91"/>
      <c r="F777" s="93"/>
      <c r="G777" s="93">
        <f>2+4+6+3+1</f>
        <v>16</v>
      </c>
      <c r="H777" s="88"/>
      <c r="I777" s="95"/>
    </row>
    <row r="778" spans="1:9" ht="12" x14ac:dyDescent="0.2">
      <c r="A778" s="91"/>
      <c r="B778" s="275"/>
      <c r="C778" s="91"/>
      <c r="D778" s="91"/>
      <c r="E778" s="91"/>
      <c r="F778" s="93"/>
      <c r="G778" s="93"/>
      <c r="H778" s="94">
        <f>G777</f>
        <v>16</v>
      </c>
      <c r="I778" s="95" t="s">
        <v>22</v>
      </c>
    </row>
    <row r="779" spans="1:9" ht="12" x14ac:dyDescent="0.2">
      <c r="A779" s="97"/>
      <c r="B779" s="269"/>
      <c r="C779" s="97"/>
      <c r="D779" s="97"/>
      <c r="E779" s="97"/>
      <c r="F779" s="98"/>
      <c r="G779" s="98"/>
      <c r="H779" s="110"/>
      <c r="I779" s="110"/>
    </row>
    <row r="780" spans="1:9" ht="48" x14ac:dyDescent="0.2">
      <c r="A780" s="91" t="str">
        <f>O.Sintético!B218</f>
        <v>4.19.05</v>
      </c>
      <c r="B780" s="275" t="s">
        <v>571</v>
      </c>
      <c r="C780" s="91"/>
      <c r="D780" s="91"/>
      <c r="E780" s="91"/>
      <c r="F780" s="93"/>
      <c r="G780" s="93">
        <v>1</v>
      </c>
      <c r="H780" s="88"/>
      <c r="I780" s="95"/>
    </row>
    <row r="781" spans="1:9" ht="12" x14ac:dyDescent="0.2">
      <c r="A781" s="91"/>
      <c r="B781" s="275"/>
      <c r="C781" s="91"/>
      <c r="D781" s="91"/>
      <c r="E781" s="91"/>
      <c r="F781" s="93"/>
      <c r="G781" s="93"/>
      <c r="H781" s="94">
        <f>G780</f>
        <v>1</v>
      </c>
      <c r="I781" s="95" t="s">
        <v>22</v>
      </c>
    </row>
    <row r="782" spans="1:9" ht="12" x14ac:dyDescent="0.2">
      <c r="A782" s="97"/>
      <c r="B782" s="269"/>
      <c r="C782" s="97"/>
      <c r="D782" s="97"/>
      <c r="E782" s="97"/>
      <c r="F782" s="98"/>
      <c r="G782" s="98"/>
      <c r="H782" s="110"/>
      <c r="I782" s="110"/>
    </row>
    <row r="783" spans="1:9" ht="48" x14ac:dyDescent="0.2">
      <c r="A783" s="91" t="str">
        <f>O.Sintético!B219</f>
        <v>4.19.06</v>
      </c>
      <c r="B783" s="275" t="s">
        <v>572</v>
      </c>
      <c r="C783" s="91"/>
      <c r="D783" s="91"/>
      <c r="E783" s="91"/>
      <c r="F783" s="93"/>
      <c r="G783" s="93">
        <f>4+4+11+1+9+6+2+5+18+4+1+1+1+6+2+3+4+4+10+8+10+8+10+2+3+1</f>
        <v>138</v>
      </c>
      <c r="H783" s="88"/>
      <c r="I783" s="95"/>
    </row>
    <row r="784" spans="1:9" ht="12" x14ac:dyDescent="0.2">
      <c r="A784" s="91"/>
      <c r="B784" s="275"/>
      <c r="C784" s="91"/>
      <c r="D784" s="91"/>
      <c r="E784" s="91"/>
      <c r="F784" s="93"/>
      <c r="G784" s="93"/>
      <c r="H784" s="94">
        <f>G783</f>
        <v>138</v>
      </c>
      <c r="I784" s="95" t="s">
        <v>22</v>
      </c>
    </row>
    <row r="785" spans="1:9" ht="12" x14ac:dyDescent="0.2">
      <c r="A785" s="97"/>
      <c r="B785" s="269"/>
      <c r="C785" s="97"/>
      <c r="D785" s="97"/>
      <c r="E785" s="97"/>
      <c r="F785" s="98"/>
      <c r="G785" s="98"/>
      <c r="H785" s="110"/>
      <c r="I785" s="110"/>
    </row>
    <row r="786" spans="1:9" ht="48" x14ac:dyDescent="0.2">
      <c r="A786" s="91" t="str">
        <f>O.Sintético!B220</f>
        <v>4.19.07</v>
      </c>
      <c r="B786" s="275" t="s">
        <v>573</v>
      </c>
      <c r="C786" s="91"/>
      <c r="D786" s="91"/>
      <c r="E786" s="91"/>
      <c r="F786" s="93"/>
      <c r="G786" s="93">
        <f>16</f>
        <v>16</v>
      </c>
      <c r="H786" s="88"/>
      <c r="I786" s="95"/>
    </row>
    <row r="787" spans="1:9" ht="12" x14ac:dyDescent="0.2">
      <c r="A787" s="91"/>
      <c r="B787" s="275"/>
      <c r="C787" s="91"/>
      <c r="D787" s="91"/>
      <c r="E787" s="91"/>
      <c r="F787" s="93"/>
      <c r="G787" s="93"/>
      <c r="H787" s="94">
        <f>G786</f>
        <v>16</v>
      </c>
      <c r="I787" s="95" t="s">
        <v>22</v>
      </c>
    </row>
    <row r="788" spans="1:9" ht="12" x14ac:dyDescent="0.2">
      <c r="A788" s="97"/>
      <c r="B788" s="269"/>
      <c r="C788" s="97"/>
      <c r="D788" s="97"/>
      <c r="E788" s="97"/>
      <c r="F788" s="98"/>
      <c r="G788" s="98"/>
      <c r="H788" s="110"/>
      <c r="I788" s="110"/>
    </row>
    <row r="789" spans="1:9" ht="36" x14ac:dyDescent="0.2">
      <c r="A789" s="91" t="str">
        <f>O.Sintético!B221</f>
        <v>4.19.08</v>
      </c>
      <c r="B789" s="268" t="s">
        <v>574</v>
      </c>
      <c r="C789" s="91"/>
      <c r="D789" s="91"/>
      <c r="E789" s="91"/>
      <c r="F789" s="93"/>
      <c r="G789" s="93">
        <f>9</f>
        <v>9</v>
      </c>
      <c r="H789" s="88"/>
      <c r="I789" s="95"/>
    </row>
    <row r="790" spans="1:9" ht="12" x14ac:dyDescent="0.2">
      <c r="A790" s="91"/>
      <c r="B790" s="268"/>
      <c r="C790" s="91"/>
      <c r="D790" s="91"/>
      <c r="E790" s="91"/>
      <c r="F790" s="93"/>
      <c r="G790" s="93"/>
      <c r="H790" s="94">
        <f>G789</f>
        <v>9</v>
      </c>
      <c r="I790" s="95" t="s">
        <v>22</v>
      </c>
    </row>
    <row r="791" spans="1:9" ht="12" x14ac:dyDescent="0.2">
      <c r="A791" s="97"/>
      <c r="B791" s="269"/>
      <c r="C791" s="97"/>
      <c r="D791" s="97"/>
      <c r="E791" s="97"/>
      <c r="F791" s="98"/>
      <c r="G791" s="98"/>
      <c r="H791" s="110"/>
      <c r="I791" s="110"/>
    </row>
    <row r="792" spans="1:9" ht="60" x14ac:dyDescent="0.2">
      <c r="A792" s="91" t="str">
        <f>O.Sintético!B222</f>
        <v>4.19.09</v>
      </c>
      <c r="B792" s="268" t="s">
        <v>575</v>
      </c>
      <c r="C792" s="91"/>
      <c r="D792" s="91"/>
      <c r="E792" s="91"/>
      <c r="F792" s="93"/>
      <c r="G792" s="93">
        <v>1</v>
      </c>
      <c r="H792" s="88"/>
      <c r="I792" s="95"/>
    </row>
    <row r="793" spans="1:9" ht="12" x14ac:dyDescent="0.2">
      <c r="A793" s="91"/>
      <c r="B793" s="268"/>
      <c r="C793" s="91"/>
      <c r="D793" s="91"/>
      <c r="E793" s="91"/>
      <c r="F793" s="93"/>
      <c r="G793" s="93"/>
      <c r="H793" s="94">
        <f>G792</f>
        <v>1</v>
      </c>
      <c r="I793" s="95" t="s">
        <v>22</v>
      </c>
    </row>
    <row r="794" spans="1:9" ht="12" x14ac:dyDescent="0.2">
      <c r="A794" s="97"/>
      <c r="B794" s="269"/>
      <c r="C794" s="97"/>
      <c r="D794" s="97"/>
      <c r="E794" s="97"/>
      <c r="F794" s="98"/>
      <c r="G794" s="98"/>
      <c r="H794" s="110"/>
      <c r="I794" s="110"/>
    </row>
    <row r="795" spans="1:9" ht="48" x14ac:dyDescent="0.2">
      <c r="A795" s="91" t="str">
        <f>O.Sintético!B223</f>
        <v>4.19.10</v>
      </c>
      <c r="B795" s="268" t="s">
        <v>576</v>
      </c>
      <c r="C795" s="91"/>
      <c r="D795" s="91"/>
      <c r="E795" s="91"/>
      <c r="F795" s="93"/>
      <c r="G795" s="93">
        <f>15</f>
        <v>15</v>
      </c>
      <c r="H795" s="88"/>
      <c r="I795" s="95"/>
    </row>
    <row r="796" spans="1:9" ht="12" x14ac:dyDescent="0.2">
      <c r="A796" s="91"/>
      <c r="B796" s="268"/>
      <c r="C796" s="91"/>
      <c r="D796" s="91"/>
      <c r="E796" s="91"/>
      <c r="F796" s="93"/>
      <c r="G796" s="93"/>
      <c r="H796" s="94">
        <f>G795</f>
        <v>15</v>
      </c>
      <c r="I796" s="95" t="s">
        <v>22</v>
      </c>
    </row>
    <row r="797" spans="1:9" ht="12" x14ac:dyDescent="0.2">
      <c r="A797" s="97"/>
      <c r="B797" s="269"/>
      <c r="C797" s="97"/>
      <c r="D797" s="97"/>
      <c r="E797" s="97"/>
      <c r="F797" s="98"/>
      <c r="G797" s="98"/>
      <c r="H797" s="110"/>
      <c r="I797" s="110"/>
    </row>
    <row r="798" spans="1:9" ht="48" x14ac:dyDescent="0.2">
      <c r="A798" s="91" t="str">
        <f>O.Sintético!B224</f>
        <v>4.19.11</v>
      </c>
      <c r="B798" s="268" t="s">
        <v>577</v>
      </c>
      <c r="C798" s="91"/>
      <c r="D798" s="91"/>
      <c r="E798" s="91"/>
      <c r="F798" s="93"/>
      <c r="G798" s="93">
        <v>12</v>
      </c>
      <c r="H798" s="94"/>
      <c r="I798" s="95"/>
    </row>
    <row r="799" spans="1:9" ht="12" x14ac:dyDescent="0.2">
      <c r="A799" s="91"/>
      <c r="B799" s="268"/>
      <c r="C799" s="91"/>
      <c r="D799" s="91"/>
      <c r="E799" s="91"/>
      <c r="F799" s="93"/>
      <c r="G799" s="93"/>
      <c r="H799" s="94">
        <f>G798</f>
        <v>12</v>
      </c>
      <c r="I799" s="95" t="s">
        <v>22</v>
      </c>
    </row>
    <row r="800" spans="1:9" ht="12" x14ac:dyDescent="0.2">
      <c r="A800" s="97"/>
      <c r="B800" s="269"/>
      <c r="C800" s="97"/>
      <c r="D800" s="97"/>
      <c r="E800" s="97"/>
      <c r="F800" s="98"/>
      <c r="G800" s="98"/>
      <c r="H800" s="110"/>
      <c r="I800" s="110"/>
    </row>
    <row r="801" spans="1:9" ht="48" x14ac:dyDescent="0.2">
      <c r="A801" s="91" t="str">
        <f>O.Sintético!B225</f>
        <v>4.19.12</v>
      </c>
      <c r="B801" s="268" t="s">
        <v>578</v>
      </c>
      <c r="C801" s="91"/>
      <c r="D801" s="91"/>
      <c r="E801" s="91"/>
      <c r="F801" s="93"/>
      <c r="G801" s="93">
        <v>1</v>
      </c>
      <c r="H801" s="88"/>
      <c r="I801" s="95"/>
    </row>
    <row r="802" spans="1:9" ht="12" x14ac:dyDescent="0.2">
      <c r="A802" s="91"/>
      <c r="B802" s="268"/>
      <c r="C802" s="91"/>
      <c r="D802" s="91"/>
      <c r="E802" s="91"/>
      <c r="F802" s="93"/>
      <c r="G802" s="93"/>
      <c r="H802" s="94">
        <f>G801</f>
        <v>1</v>
      </c>
      <c r="I802" s="95" t="s">
        <v>22</v>
      </c>
    </row>
    <row r="803" spans="1:9" ht="12" x14ac:dyDescent="0.2">
      <c r="A803" s="97"/>
      <c r="B803" s="269"/>
      <c r="C803" s="97"/>
      <c r="D803" s="97"/>
      <c r="E803" s="97"/>
      <c r="F803" s="98"/>
      <c r="G803" s="98"/>
      <c r="H803" s="110"/>
      <c r="I803" s="110"/>
    </row>
    <row r="804" spans="1:9" ht="36" x14ac:dyDescent="0.2">
      <c r="A804" s="91" t="str">
        <f>O.Sintético!B226</f>
        <v>4.19.13</v>
      </c>
      <c r="B804" s="268" t="s">
        <v>579</v>
      </c>
      <c r="C804" s="91"/>
      <c r="D804" s="91"/>
      <c r="E804" s="91"/>
      <c r="F804" s="93"/>
      <c r="G804" s="93">
        <v>18</v>
      </c>
      <c r="H804" s="88"/>
      <c r="I804" s="95"/>
    </row>
    <row r="805" spans="1:9" ht="12" x14ac:dyDescent="0.2">
      <c r="A805" s="91"/>
      <c r="B805" s="268"/>
      <c r="C805" s="91"/>
      <c r="D805" s="91"/>
      <c r="E805" s="91"/>
      <c r="F805" s="93"/>
      <c r="G805" s="93"/>
      <c r="H805" s="94">
        <f>G804</f>
        <v>18</v>
      </c>
      <c r="I805" s="95" t="s">
        <v>22</v>
      </c>
    </row>
    <row r="806" spans="1:9" ht="12" x14ac:dyDescent="0.2">
      <c r="A806" s="97"/>
      <c r="B806" s="269"/>
      <c r="C806" s="97"/>
      <c r="D806" s="97"/>
      <c r="E806" s="97"/>
      <c r="F806" s="98"/>
      <c r="G806" s="98"/>
      <c r="H806" s="110"/>
      <c r="I806" s="110"/>
    </row>
    <row r="807" spans="1:9" ht="48" x14ac:dyDescent="0.2">
      <c r="A807" s="91" t="str">
        <f>O.Sintético!B227</f>
        <v>4.19.14</v>
      </c>
      <c r="B807" s="268" t="s">
        <v>580</v>
      </c>
      <c r="C807" s="91"/>
      <c r="D807" s="91"/>
      <c r="E807" s="91"/>
      <c r="F807" s="93"/>
      <c r="G807" s="93">
        <v>30</v>
      </c>
      <c r="H807" s="88"/>
      <c r="I807" s="95"/>
    </row>
    <row r="808" spans="1:9" ht="12" x14ac:dyDescent="0.2">
      <c r="A808" s="91"/>
      <c r="B808" s="268"/>
      <c r="C808" s="91"/>
      <c r="D808" s="91"/>
      <c r="E808" s="91"/>
      <c r="F808" s="93"/>
      <c r="G808" s="93"/>
      <c r="H808" s="94">
        <f>G807</f>
        <v>30</v>
      </c>
      <c r="I808" s="95" t="s">
        <v>22</v>
      </c>
    </row>
    <row r="809" spans="1:9" ht="12" x14ac:dyDescent="0.2">
      <c r="A809" s="97"/>
      <c r="B809" s="269"/>
      <c r="C809" s="97"/>
      <c r="D809" s="97"/>
      <c r="E809" s="97"/>
      <c r="F809" s="98"/>
      <c r="G809" s="98"/>
      <c r="H809" s="110"/>
      <c r="I809" s="110"/>
    </row>
    <row r="810" spans="1:9" ht="48" x14ac:dyDescent="0.2">
      <c r="A810" s="91" t="str">
        <f>O.Sintético!B228</f>
        <v>4.19.15</v>
      </c>
      <c r="B810" s="268" t="s">
        <v>581</v>
      </c>
      <c r="C810" s="91"/>
      <c r="D810" s="91"/>
      <c r="E810" s="91"/>
      <c r="F810" s="93"/>
      <c r="G810" s="93">
        <v>10</v>
      </c>
      <c r="H810" s="88"/>
      <c r="I810" s="95"/>
    </row>
    <row r="811" spans="1:9" ht="12" x14ac:dyDescent="0.2">
      <c r="A811" s="91"/>
      <c r="B811" s="268"/>
      <c r="C811" s="91"/>
      <c r="D811" s="91"/>
      <c r="E811" s="91"/>
      <c r="F811" s="93"/>
      <c r="G811" s="93"/>
      <c r="H811" s="94">
        <f>G810</f>
        <v>10</v>
      </c>
      <c r="I811" s="95" t="s">
        <v>22</v>
      </c>
    </row>
    <row r="812" spans="1:9" ht="12" x14ac:dyDescent="0.2">
      <c r="A812" s="97"/>
      <c r="B812" s="269"/>
      <c r="C812" s="97"/>
      <c r="D812" s="97"/>
      <c r="E812" s="97"/>
      <c r="F812" s="98"/>
      <c r="G812" s="98"/>
      <c r="H812" s="110"/>
      <c r="I812" s="110"/>
    </row>
    <row r="813" spans="1:9" ht="48" x14ac:dyDescent="0.2">
      <c r="A813" s="91" t="str">
        <f>O.Sintético!B229</f>
        <v>4.19.16</v>
      </c>
      <c r="B813" s="268" t="s">
        <v>582</v>
      </c>
      <c r="C813" s="91"/>
      <c r="D813" s="91"/>
      <c r="E813" s="91"/>
      <c r="F813" s="93"/>
      <c r="G813" s="93">
        <v>4</v>
      </c>
      <c r="H813" s="88"/>
      <c r="I813" s="95"/>
    </row>
    <row r="814" spans="1:9" ht="12" x14ac:dyDescent="0.2">
      <c r="A814" s="91"/>
      <c r="B814" s="268"/>
      <c r="C814" s="91"/>
      <c r="D814" s="91"/>
      <c r="E814" s="91"/>
      <c r="F814" s="93"/>
      <c r="G814" s="93"/>
      <c r="H814" s="94">
        <f>G813</f>
        <v>4</v>
      </c>
      <c r="I814" s="95" t="s">
        <v>22</v>
      </c>
    </row>
    <row r="815" spans="1:9" ht="12" x14ac:dyDescent="0.2">
      <c r="A815" s="97"/>
      <c r="B815" s="269"/>
      <c r="C815" s="97"/>
      <c r="D815" s="97"/>
      <c r="E815" s="97"/>
      <c r="F815" s="98"/>
      <c r="G815" s="98"/>
      <c r="H815" s="110"/>
      <c r="I815" s="110"/>
    </row>
    <row r="816" spans="1:9" ht="60" x14ac:dyDescent="0.2">
      <c r="A816" s="91" t="str">
        <f>O.Sintético!B230</f>
        <v>4.19.17</v>
      </c>
      <c r="B816" s="268" t="str">
        <f>O.Sintético!G230</f>
        <v>PONTO DE TOMADA COM PLACA DE ACABAMENTO MARCA BTICINO, LINHA LIVING LIGHT METAIS, MODELO ACCIAIO - AC, MATERIAL TIPO ZAMAK OU EQUIVALENTE SIMILAR</v>
      </c>
      <c r="C816" s="91"/>
      <c r="D816" s="91"/>
      <c r="E816" s="91"/>
      <c r="F816" s="93"/>
      <c r="G816" s="93">
        <v>60</v>
      </c>
      <c r="H816" s="88"/>
      <c r="I816" s="95"/>
    </row>
    <row r="817" spans="1:9" ht="12" x14ac:dyDescent="0.2">
      <c r="A817" s="91"/>
      <c r="B817" s="268"/>
      <c r="C817" s="91"/>
      <c r="D817" s="91"/>
      <c r="E817" s="91"/>
      <c r="F817" s="93"/>
      <c r="G817" s="93"/>
      <c r="H817" s="94">
        <f>G816</f>
        <v>60</v>
      </c>
      <c r="I817" s="95" t="s">
        <v>22</v>
      </c>
    </row>
    <row r="818" spans="1:9" ht="12" x14ac:dyDescent="0.2">
      <c r="A818" s="97"/>
      <c r="B818" s="269"/>
      <c r="C818" s="97"/>
      <c r="D818" s="97"/>
      <c r="E818" s="97"/>
      <c r="F818" s="98"/>
      <c r="G818" s="98"/>
      <c r="H818" s="110"/>
      <c r="I818" s="110"/>
    </row>
    <row r="819" spans="1:9" ht="213" customHeight="1" x14ac:dyDescent="0.2">
      <c r="A819" s="91" t="str">
        <f>O.Sintético!B231</f>
        <v>4.19.18</v>
      </c>
      <c r="B819" s="273" t="str">
        <f>O.Sintético!G231</f>
        <v>FORNECIMENTO, MONTAGEM E INSTALAÇÃO DE QUADRO DE FORÇA PARA ALIMENTAÇÃO DOS CIRCUITOS  COM BARRAMENTOS TRIFÁSICOS EM COBRE ELETROLÍTICO (3F+N+T ) PARA IN 200A COM DIMENSÃO 1.20X0.80X0.25M COM 01 DISJUNTOR GERAL EM CAIXA MOLDADA IN 125A ICU 25KA PARA ALIMENTAÇÃO DO BARRAMENTO PRINCIPAL, 60 POSIÇÕES PARA INSTALAÇÃO DE DISJUNTORES MONO E TRIPOLARES TIPO DIN EM CHAPA DE MONTAGEM, BARRAMENTOS DE FASES, NEUTRO E TERRA COM FUROS ROSQUEADOS NA PUS, PARAFUSOS LATÃO, CANALETAS PLÁSTICAS COM TAMPA PARA ACOMODAR CABOS EXTERNOS, ISOLADORES EPOXI PARA APOIO DOS BARRAMENTOS, INCLUINDO FORNECIMENTO E  MONTAGEM DOS DISJUNTORES DE ACORDO DIAGRAMA S UNIFILARES</v>
      </c>
      <c r="C819" s="91"/>
      <c r="D819" s="91"/>
      <c r="E819" s="91"/>
      <c r="F819" s="93"/>
      <c r="G819" s="93">
        <v>3</v>
      </c>
      <c r="H819" s="88"/>
      <c r="I819" s="95"/>
    </row>
    <row r="820" spans="1:9" ht="12" x14ac:dyDescent="0.2">
      <c r="A820" s="91"/>
      <c r="B820" s="273"/>
      <c r="C820" s="91"/>
      <c r="D820" s="91"/>
      <c r="E820" s="91"/>
      <c r="F820" s="93"/>
      <c r="G820" s="93"/>
      <c r="H820" s="94">
        <f>G819</f>
        <v>3</v>
      </c>
      <c r="I820" s="95" t="s">
        <v>22</v>
      </c>
    </row>
    <row r="821" spans="1:9" ht="12" x14ac:dyDescent="0.2">
      <c r="A821" s="97"/>
      <c r="B821" s="269"/>
      <c r="C821" s="97"/>
      <c r="D821" s="97"/>
      <c r="E821" s="97"/>
      <c r="F821" s="98"/>
      <c r="G821" s="98"/>
      <c r="H821" s="110"/>
      <c r="I821" s="110"/>
    </row>
    <row r="822" spans="1:9" ht="210.75" customHeight="1" x14ac:dyDescent="0.2">
      <c r="A822" s="91" t="str">
        <f>O.Sintético!B232</f>
        <v>4.19.19</v>
      </c>
      <c r="B822" s="273" t="str">
        <f>O.Sintético!G232</f>
        <v>FORNECIMENTO, MONTAGEM E INSTALAÇÃO DE QUADRO QGBT PARA ALIMENTAÇÃO DOS CIRCUITOS  COM BARRAMENTOS TRIFÁSICOS EM COBRE ELETROLÍTICO (3F+N+T ) PARA IN 200A COM DIMENSÃO 1.20X0.80X0.25M COM 01 DISJUNTOR GERAL EM CAIXA MOLDADA IN 200A ICU 25KA PARA ALIMENTAÇÃO DO BARRAMENTO PRINCIPAL, 60 POSIÇÕES PARA INSTALAÇÃO DE DISJUNTORES MONO E TRIPOLARES TIPO DIN EM CHAPA DE MONTAGEM, BARRAMENTOS DE FASES, NEUTRO E TERRA COM FUROS ROSQUEADOS NA PUS, PARAFUSOS LATÃO, CANALETAS PLÁSTICAS COM TAMPA PARA ACOMODAR CABOS EXTERNOS, ISOLADORES EPOXI PARA APOIO DOS BARRAMENTOS, INCLUINDO FORNECIMENTO E  MONTAGEM DOS DISJUNTORES DE ACORDO DIAGRAMA S UNIFILARES</v>
      </c>
      <c r="C822" s="91"/>
      <c r="D822" s="91"/>
      <c r="E822" s="91"/>
      <c r="F822" s="93"/>
      <c r="G822" s="93">
        <v>1</v>
      </c>
      <c r="H822" s="88"/>
      <c r="I822" s="95"/>
    </row>
    <row r="823" spans="1:9" ht="12" x14ac:dyDescent="0.2">
      <c r="A823" s="91"/>
      <c r="B823" s="273"/>
      <c r="C823" s="91"/>
      <c r="D823" s="91"/>
      <c r="E823" s="91"/>
      <c r="F823" s="93"/>
      <c r="G823" s="93"/>
      <c r="H823" s="94">
        <f>G822</f>
        <v>1</v>
      </c>
      <c r="I823" s="95" t="s">
        <v>22</v>
      </c>
    </row>
    <row r="824" spans="1:9" ht="12" x14ac:dyDescent="0.2">
      <c r="A824" s="97"/>
      <c r="B824" s="269"/>
      <c r="C824" s="97"/>
      <c r="D824" s="97"/>
      <c r="E824" s="97"/>
      <c r="F824" s="98"/>
      <c r="G824" s="98"/>
      <c r="H824" s="110"/>
      <c r="I824" s="110"/>
    </row>
    <row r="825" spans="1:9" ht="36" x14ac:dyDescent="0.2">
      <c r="A825" s="91" t="str">
        <f>O.Sintético!B233</f>
        <v>4.19.20</v>
      </c>
      <c r="B825" s="273" t="str">
        <f>O.Sintético!G233</f>
        <v>ELETRODUTO DE PVC FLEXÍVEL CORRUGADO DN 20MM (3/4") FORNECIMENTO E INSTALAÇÃO</v>
      </c>
      <c r="C825" s="91"/>
      <c r="D825" s="91"/>
      <c r="E825" s="91"/>
      <c r="F825" s="93"/>
      <c r="G825" s="93">
        <v>60</v>
      </c>
      <c r="H825" s="88"/>
      <c r="I825" s="95"/>
    </row>
    <row r="826" spans="1:9" ht="12" x14ac:dyDescent="0.2">
      <c r="A826" s="91"/>
      <c r="B826" s="273"/>
      <c r="C826" s="91"/>
      <c r="D826" s="91"/>
      <c r="E826" s="91"/>
      <c r="F826" s="93"/>
      <c r="G826" s="93"/>
      <c r="H826" s="94">
        <f>G825</f>
        <v>60</v>
      </c>
      <c r="I826" s="95" t="s">
        <v>22</v>
      </c>
    </row>
    <row r="827" spans="1:9" ht="12" x14ac:dyDescent="0.2">
      <c r="A827" s="97"/>
      <c r="B827" s="269"/>
      <c r="C827" s="97"/>
      <c r="D827" s="97"/>
      <c r="E827" s="97"/>
      <c r="F827" s="98"/>
      <c r="G827" s="98"/>
      <c r="H827" s="110"/>
      <c r="I827" s="110"/>
    </row>
    <row r="828" spans="1:9" ht="36" x14ac:dyDescent="0.2">
      <c r="A828" s="91" t="str">
        <f>O.Sintético!B234</f>
        <v>4.19.21</v>
      </c>
      <c r="B828" s="273" t="str">
        <f>O.Sintético!G234</f>
        <v>ELETRODUTO DE PVC RÍGIDO ROSCÁVEL, COM CONEXÕES Ø 50 MM (2") - FORNECIMENTO E INSTALAÇÃO</v>
      </c>
      <c r="C828" s="91"/>
      <c r="D828" s="91"/>
      <c r="E828" s="91"/>
      <c r="F828" s="93"/>
      <c r="G828" s="93">
        <v>32</v>
      </c>
      <c r="H828" s="88"/>
      <c r="I828" s="95"/>
    </row>
    <row r="829" spans="1:9" ht="12" x14ac:dyDescent="0.2">
      <c r="A829" s="91"/>
      <c r="B829" s="273"/>
      <c r="C829" s="91"/>
      <c r="D829" s="91"/>
      <c r="E829" s="91"/>
      <c r="F829" s="93"/>
      <c r="G829" s="93"/>
      <c r="H829" s="94">
        <f>G828</f>
        <v>32</v>
      </c>
      <c r="I829" s="95" t="s">
        <v>22</v>
      </c>
    </row>
    <row r="830" spans="1:9" ht="12" x14ac:dyDescent="0.2">
      <c r="A830" s="97"/>
      <c r="B830" s="269"/>
      <c r="C830" s="97"/>
      <c r="D830" s="97"/>
      <c r="E830" s="97"/>
      <c r="F830" s="98"/>
      <c r="G830" s="98"/>
      <c r="H830" s="110"/>
      <c r="I830" s="110"/>
    </row>
    <row r="831" spans="1:9" ht="48" x14ac:dyDescent="0.2">
      <c r="A831" s="91" t="str">
        <f>O.Sintético!B235</f>
        <v>4.19.22</v>
      </c>
      <c r="B831" s="278" t="str">
        <f>O.Sintético!G235</f>
        <v>ELETRODUTO DE PVC RÍGIDO ROSCÁVEL, COM CONEXÕES Ø 75 MM (3") INSTALADO EM VALA DE 0.60M DE PROFUNDIDADE, INCLUSIVE ESCAVAÇÃO E REATERRO MANUAL</v>
      </c>
      <c r="C831" s="91"/>
      <c r="D831" s="91"/>
      <c r="E831" s="91"/>
      <c r="F831" s="93"/>
      <c r="G831" s="93">
        <v>27</v>
      </c>
      <c r="H831" s="88"/>
      <c r="I831" s="95"/>
    </row>
    <row r="832" spans="1:9" ht="12" x14ac:dyDescent="0.2">
      <c r="A832" s="91"/>
      <c r="B832" s="273"/>
      <c r="C832" s="91"/>
      <c r="D832" s="91"/>
      <c r="E832" s="91"/>
      <c r="F832" s="93"/>
      <c r="G832" s="93"/>
      <c r="H832" s="94">
        <f>G831</f>
        <v>27</v>
      </c>
      <c r="I832" s="95" t="s">
        <v>22</v>
      </c>
    </row>
    <row r="833" spans="1:9" ht="12" x14ac:dyDescent="0.2">
      <c r="A833" s="97"/>
      <c r="B833" s="269"/>
      <c r="C833" s="97"/>
      <c r="D833" s="97"/>
      <c r="E833" s="97"/>
      <c r="F833" s="98"/>
      <c r="G833" s="98"/>
      <c r="H833" s="110"/>
      <c r="I833" s="110"/>
    </row>
    <row r="834" spans="1:9" ht="36" x14ac:dyDescent="0.2">
      <c r="A834" s="91" t="str">
        <f>O.Sintético!B236</f>
        <v>4.19.23</v>
      </c>
      <c r="B834" s="273" t="str">
        <f>O.Sintético!G236</f>
        <v>CABO DE COBRE ISOLADO PVC 450/750V 2,5MM2 RESISTENTE A CHAMA - FORNECIMENTO E INSTALAÇÃO</v>
      </c>
      <c r="C834" s="91"/>
      <c r="D834" s="91"/>
      <c r="E834" s="91"/>
      <c r="F834" s="93"/>
      <c r="G834" s="93">
        <v>135</v>
      </c>
      <c r="H834" s="88"/>
      <c r="I834" s="95"/>
    </row>
    <row r="835" spans="1:9" ht="12" x14ac:dyDescent="0.2">
      <c r="A835" s="91"/>
      <c r="B835" s="273"/>
      <c r="C835" s="91"/>
      <c r="D835" s="91"/>
      <c r="E835" s="91"/>
      <c r="F835" s="93"/>
      <c r="G835" s="93"/>
      <c r="H835" s="94">
        <f>G834</f>
        <v>135</v>
      </c>
      <c r="I835" s="95" t="s">
        <v>22</v>
      </c>
    </row>
    <row r="836" spans="1:9" ht="12" x14ac:dyDescent="0.2">
      <c r="A836" s="97"/>
      <c r="B836" s="269"/>
      <c r="C836" s="97"/>
      <c r="D836" s="97"/>
      <c r="E836" s="97"/>
      <c r="F836" s="98"/>
      <c r="G836" s="98"/>
      <c r="H836" s="110"/>
      <c r="I836" s="110"/>
    </row>
    <row r="837" spans="1:9" ht="36" x14ac:dyDescent="0.2">
      <c r="A837" s="91" t="str">
        <f>O.Sintético!B237</f>
        <v>4.19.24</v>
      </c>
      <c r="B837" s="273" t="str">
        <f>O.Sintético!G237</f>
        <v>CABO DE COBRE ISOLAMENTO TERMOPLÁSTICO 0,6/1KV 6MM2 ANTI-CHAMA - FORNECIMENTO E INSTALAÇÃO</v>
      </c>
      <c r="C837" s="91"/>
      <c r="D837" s="91"/>
      <c r="E837" s="91"/>
      <c r="F837" s="93"/>
      <c r="G837" s="93">
        <v>22</v>
      </c>
      <c r="H837" s="88"/>
      <c r="I837" s="95"/>
    </row>
    <row r="838" spans="1:9" ht="12" x14ac:dyDescent="0.2">
      <c r="A838" s="91"/>
      <c r="B838" s="273"/>
      <c r="C838" s="91"/>
      <c r="D838" s="91"/>
      <c r="E838" s="91"/>
      <c r="F838" s="93"/>
      <c r="G838" s="93"/>
      <c r="H838" s="94">
        <f>G837</f>
        <v>22</v>
      </c>
      <c r="I838" s="95" t="s">
        <v>22</v>
      </c>
    </row>
    <row r="839" spans="1:9" ht="12" x14ac:dyDescent="0.2">
      <c r="A839" s="97"/>
      <c r="B839" s="269"/>
      <c r="C839" s="97"/>
      <c r="D839" s="97"/>
      <c r="E839" s="97"/>
      <c r="F839" s="98"/>
      <c r="G839" s="98"/>
      <c r="H839" s="110"/>
      <c r="I839" s="110"/>
    </row>
    <row r="840" spans="1:9" ht="36" x14ac:dyDescent="0.2">
      <c r="A840" s="91" t="str">
        <f>O.Sintético!B238</f>
        <v>4.19.25</v>
      </c>
      <c r="B840" s="273" t="str">
        <f>O.Sintético!G238</f>
        <v>CABO DE COBRE ISOLAMENTO TERMOPLÁSTICO 0,6/1KV 10MM2 ANTI-CHAMA - FORNECIMENTO E INSTALAÇÃO</v>
      </c>
      <c r="C840" s="91"/>
      <c r="D840" s="91"/>
      <c r="E840" s="91"/>
      <c r="F840" s="93"/>
      <c r="G840" s="93">
        <v>26</v>
      </c>
      <c r="H840" s="88"/>
      <c r="I840" s="95"/>
    </row>
    <row r="841" spans="1:9" ht="12" x14ac:dyDescent="0.2">
      <c r="A841" s="91"/>
      <c r="B841" s="273"/>
      <c r="C841" s="91"/>
      <c r="D841" s="91"/>
      <c r="E841" s="91"/>
      <c r="F841" s="93"/>
      <c r="G841" s="93"/>
      <c r="H841" s="94">
        <f>G840</f>
        <v>26</v>
      </c>
      <c r="I841" s="95" t="s">
        <v>22</v>
      </c>
    </row>
    <row r="842" spans="1:9" ht="12" x14ac:dyDescent="0.2">
      <c r="A842" s="97"/>
      <c r="B842" s="269"/>
      <c r="C842" s="97"/>
      <c r="D842" s="97"/>
      <c r="E842" s="97"/>
      <c r="F842" s="98"/>
      <c r="G842" s="98"/>
      <c r="H842" s="110"/>
      <c r="I842" s="110"/>
    </row>
    <row r="843" spans="1:9" ht="36" x14ac:dyDescent="0.2">
      <c r="A843" s="91" t="str">
        <f>O.Sintético!B239</f>
        <v>4.19.26</v>
      </c>
      <c r="B843" s="273" t="str">
        <f>O.Sintético!G239</f>
        <v>CABO DE COBRE ISOLAMENTO TERMOPLÁSTICO 0,6/1KV 16MM2 ANTI-CHAMA - FORNECIMENTO E INSTALAÇÃO</v>
      </c>
      <c r="C843" s="91"/>
      <c r="D843" s="91"/>
      <c r="E843" s="91"/>
      <c r="F843" s="93"/>
      <c r="G843" s="93">
        <v>30</v>
      </c>
      <c r="H843" s="88"/>
      <c r="I843" s="95"/>
    </row>
    <row r="844" spans="1:9" ht="12" x14ac:dyDescent="0.2">
      <c r="A844" s="91"/>
      <c r="B844" s="273"/>
      <c r="C844" s="91"/>
      <c r="D844" s="91"/>
      <c r="E844" s="91"/>
      <c r="F844" s="93"/>
      <c r="G844" s="93"/>
      <c r="H844" s="94">
        <f>G843</f>
        <v>30</v>
      </c>
      <c r="I844" s="95" t="s">
        <v>22</v>
      </c>
    </row>
    <row r="845" spans="1:9" ht="12" x14ac:dyDescent="0.2">
      <c r="A845" s="97"/>
      <c r="B845" s="269"/>
      <c r="C845" s="97"/>
      <c r="D845" s="97"/>
      <c r="E845" s="97"/>
      <c r="F845" s="98"/>
      <c r="G845" s="98"/>
      <c r="H845" s="110"/>
      <c r="I845" s="110"/>
    </row>
    <row r="846" spans="1:9" ht="36" x14ac:dyDescent="0.2">
      <c r="A846" s="91" t="str">
        <f>O.Sintético!B240</f>
        <v>4.19.27</v>
      </c>
      <c r="B846" s="268" t="str">
        <f>O.Sintético!G240</f>
        <v>CABO DE COBRE ISOLAMENTO TERMOPLÁSTICO 0,6/1KV 25MM2 ANTI-CHAMA - FORNECIMENTO E INSTALAÇÃO</v>
      </c>
      <c r="C846" s="91"/>
      <c r="D846" s="91"/>
      <c r="E846" s="91"/>
      <c r="F846" s="93"/>
      <c r="G846" s="93">
        <v>120</v>
      </c>
      <c r="H846" s="88"/>
      <c r="I846" s="95"/>
    </row>
    <row r="847" spans="1:9" ht="12" x14ac:dyDescent="0.2">
      <c r="A847" s="91"/>
      <c r="B847" s="268"/>
      <c r="C847" s="91"/>
      <c r="D847" s="91"/>
      <c r="E847" s="91"/>
      <c r="F847" s="93"/>
      <c r="G847" s="93"/>
      <c r="H847" s="94">
        <f>G846</f>
        <v>120</v>
      </c>
      <c r="I847" s="95" t="s">
        <v>8</v>
      </c>
    </row>
    <row r="848" spans="1:9" ht="12" x14ac:dyDescent="0.2">
      <c r="A848" s="97"/>
      <c r="B848" s="269"/>
      <c r="C848" s="97"/>
      <c r="D848" s="97"/>
      <c r="E848" s="97"/>
      <c r="F848" s="98"/>
      <c r="G848" s="98"/>
      <c r="H848" s="110"/>
      <c r="I848" s="110"/>
    </row>
    <row r="849" spans="1:9" ht="36" x14ac:dyDescent="0.2">
      <c r="A849" s="91" t="str">
        <f>O.Sintético!B241</f>
        <v>4.19.28</v>
      </c>
      <c r="B849" s="268" t="str">
        <f>O.Sintético!G241</f>
        <v>CABO DE COBRE ISOLAMENTO TERMOPLÁSTICO 0,6/1KV 35MM2 ANTI-CHAMA - FORNECIMENTO E INSTALAÇÃO</v>
      </c>
      <c r="C849" s="91"/>
      <c r="D849" s="91"/>
      <c r="E849" s="91"/>
      <c r="F849" s="93"/>
      <c r="G849" s="93">
        <v>92</v>
      </c>
      <c r="H849" s="88"/>
      <c r="I849" s="95"/>
    </row>
    <row r="850" spans="1:9" ht="12" x14ac:dyDescent="0.2">
      <c r="A850" s="91"/>
      <c r="B850" s="268"/>
      <c r="C850" s="91"/>
      <c r="D850" s="91"/>
      <c r="E850" s="91"/>
      <c r="F850" s="93"/>
      <c r="G850" s="93"/>
      <c r="H850" s="94">
        <f>G849</f>
        <v>92</v>
      </c>
      <c r="I850" s="95" t="s">
        <v>8</v>
      </c>
    </row>
    <row r="851" spans="1:9" ht="12" x14ac:dyDescent="0.2">
      <c r="A851" s="97"/>
      <c r="B851" s="269"/>
      <c r="C851" s="97"/>
      <c r="D851" s="97"/>
      <c r="E851" s="97"/>
      <c r="F851" s="98"/>
      <c r="G851" s="98"/>
      <c r="H851" s="110"/>
      <c r="I851" s="110"/>
    </row>
    <row r="852" spans="1:9" ht="36" x14ac:dyDescent="0.2">
      <c r="A852" s="91" t="str">
        <f>O.Sintético!B242</f>
        <v>4.19.29</v>
      </c>
      <c r="B852" s="268" t="str">
        <f>O.Sintético!G242</f>
        <v>CABO DE COBRE ISOLAMENTO TERMOPLÁSTICO 0,6/1KV 95MM2 ANTI-CHAMA - FORNECIMENTO E INSTALAÇÃO</v>
      </c>
      <c r="C852" s="91"/>
      <c r="D852" s="91"/>
      <c r="E852" s="91"/>
      <c r="F852" s="93"/>
      <c r="G852" s="93">
        <v>31</v>
      </c>
      <c r="H852" s="88"/>
      <c r="I852" s="95"/>
    </row>
    <row r="853" spans="1:9" ht="12" x14ac:dyDescent="0.2">
      <c r="A853" s="91"/>
      <c r="B853" s="268"/>
      <c r="C853" s="91"/>
      <c r="D853" s="91"/>
      <c r="E853" s="91"/>
      <c r="F853" s="93"/>
      <c r="G853" s="93"/>
      <c r="H853" s="94">
        <f>G852</f>
        <v>31</v>
      </c>
      <c r="I853" s="95" t="s">
        <v>8</v>
      </c>
    </row>
    <row r="854" spans="1:9" ht="12" x14ac:dyDescent="0.2">
      <c r="A854" s="97"/>
      <c r="B854" s="269"/>
      <c r="C854" s="97"/>
      <c r="D854" s="97"/>
      <c r="E854" s="97"/>
      <c r="F854" s="98"/>
      <c r="G854" s="98"/>
      <c r="H854" s="110"/>
      <c r="I854" s="110"/>
    </row>
    <row r="855" spans="1:9" ht="36" x14ac:dyDescent="0.2">
      <c r="A855" s="91" t="str">
        <f>O.Sintético!B243</f>
        <v>4.19.30</v>
      </c>
      <c r="B855" s="268" t="str">
        <f>O.Sintético!G243</f>
        <v>CABO DE COBRE ISOLAMENTO TERMOPLÁSTICO 0,6/1KV 150MM2 ANTI-CHAMA - FORNECIMENTO E INSTALAÇÃO</v>
      </c>
      <c r="C855" s="91"/>
      <c r="D855" s="91"/>
      <c r="E855" s="91"/>
      <c r="F855" s="93"/>
      <c r="G855" s="93">
        <v>124</v>
      </c>
      <c r="H855" s="88"/>
      <c r="I855" s="95"/>
    </row>
    <row r="856" spans="1:9" ht="12" x14ac:dyDescent="0.2">
      <c r="A856" s="91"/>
      <c r="B856" s="268"/>
      <c r="C856" s="91"/>
      <c r="D856" s="91"/>
      <c r="E856" s="91"/>
      <c r="F856" s="93"/>
      <c r="G856" s="93"/>
      <c r="H856" s="94">
        <f>G855</f>
        <v>124</v>
      </c>
      <c r="I856" s="95" t="s">
        <v>8</v>
      </c>
    </row>
    <row r="857" spans="1:9" ht="12" x14ac:dyDescent="0.2">
      <c r="A857" s="97"/>
      <c r="B857" s="269"/>
      <c r="C857" s="97"/>
      <c r="D857" s="97"/>
      <c r="E857" s="97"/>
      <c r="F857" s="98"/>
      <c r="G857" s="98"/>
      <c r="H857" s="110"/>
      <c r="I857" s="110"/>
    </row>
    <row r="858" spans="1:9" ht="48" x14ac:dyDescent="0.2">
      <c r="A858" s="91" t="str">
        <f>O.Sintético!B244</f>
        <v>4.19.31</v>
      </c>
      <c r="B858" s="273" t="str">
        <f>O.Sintético!G244</f>
        <v>FORNECIMENTO E INSTALAÇÃO DE CAIXA DE PASSAGEM DE SOBREPOR EM CHAPA DE AÇO COM TAMPA PARAFUSADA, DIMENSÕES 10X10CM</v>
      </c>
      <c r="C858" s="91"/>
      <c r="D858" s="91"/>
      <c r="E858" s="91"/>
      <c r="F858" s="93"/>
      <c r="G858" s="93">
        <v>9</v>
      </c>
      <c r="H858" s="88"/>
      <c r="I858" s="95"/>
    </row>
    <row r="859" spans="1:9" ht="12" x14ac:dyDescent="0.2">
      <c r="A859" s="91"/>
      <c r="B859" s="273"/>
      <c r="C859" s="91"/>
      <c r="D859" s="91"/>
      <c r="E859" s="91"/>
      <c r="F859" s="93"/>
      <c r="G859" s="93"/>
      <c r="H859" s="94">
        <f>G858</f>
        <v>9</v>
      </c>
      <c r="I859" s="95" t="s">
        <v>8</v>
      </c>
    </row>
    <row r="860" spans="1:9" ht="12" x14ac:dyDescent="0.2">
      <c r="A860" s="97"/>
      <c r="B860" s="269"/>
      <c r="C860" s="97"/>
      <c r="D860" s="97"/>
      <c r="E860" s="97"/>
      <c r="F860" s="98"/>
      <c r="G860" s="98"/>
      <c r="H860" s="110"/>
      <c r="I860" s="110"/>
    </row>
    <row r="861" spans="1:9" ht="116.25" customHeight="1" x14ac:dyDescent="0.2">
      <c r="A861" s="91" t="str">
        <f>O.Sintético!B245</f>
        <v>4.19.32</v>
      </c>
      <c r="B861" s="273" t="str">
        <f>O.Sintético!G245</f>
        <v>CAIXA DE INSPEÇÃO COM DIMENSÕES INTERNAS 0,40 X 0,40 M, ALTURA 0,60 M ( ÚTIL ), SOBRE CAMADA DE BRITA Nº 3 COM 0,10 M DE ESPESSURA, PAREDES EM ALVENARIA DE TIJOLO CERÂMICO FURADO 1/2 VEZ REVESTIDA INTERNAMENTE EM ARGAMASSA CIMENTO E AREIA MÉDIA TRAÇO 1:4 E LAJE DE TAMPA EM CONCRETO ARMADO FCK 15MPA, INCLUSIVE ESCAVAÇÃO MANUAL  E REMOÇÃO MATERIAL DMT 10KM</v>
      </c>
      <c r="C861" s="91"/>
      <c r="D861" s="91"/>
      <c r="E861" s="91"/>
      <c r="F861" s="93"/>
      <c r="G861" s="93">
        <v>2</v>
      </c>
      <c r="H861" s="88"/>
      <c r="I861" s="95"/>
    </row>
    <row r="862" spans="1:9" ht="12" x14ac:dyDescent="0.2">
      <c r="A862" s="91"/>
      <c r="B862" s="273"/>
      <c r="C862" s="91"/>
      <c r="D862" s="91"/>
      <c r="E862" s="91"/>
      <c r="F862" s="93"/>
      <c r="G862" s="93"/>
      <c r="H862" s="94">
        <f>G861</f>
        <v>2</v>
      </c>
      <c r="I862" s="95" t="s">
        <v>8</v>
      </c>
    </row>
    <row r="863" spans="1:9" ht="12" x14ac:dyDescent="0.2">
      <c r="A863" s="97"/>
      <c r="B863" s="269"/>
      <c r="C863" s="97"/>
      <c r="D863" s="97"/>
      <c r="E863" s="97"/>
      <c r="F863" s="98"/>
      <c r="G863" s="98"/>
      <c r="H863" s="110"/>
      <c r="I863" s="110"/>
    </row>
    <row r="864" spans="1:9" ht="12" x14ac:dyDescent="0.2">
      <c r="A864" s="95" t="s">
        <v>840</v>
      </c>
      <c r="B864" s="267" t="s">
        <v>847</v>
      </c>
      <c r="C864" s="95"/>
      <c r="D864" s="95"/>
      <c r="E864" s="95"/>
      <c r="F864" s="95"/>
      <c r="G864" s="95"/>
      <c r="H864" s="88"/>
      <c r="I864" s="105"/>
    </row>
    <row r="865" spans="1:9" ht="48" x14ac:dyDescent="0.2">
      <c r="A865" s="91" t="str">
        <f>O.Sintético!B246</f>
        <v>4.20.01</v>
      </c>
      <c r="B865" s="268" t="str">
        <f>O.Sintético!G246</f>
        <v>CAIXA DE TELEFONE EM CHAPA DE AÇO PADRÃO TELEBRÁS , DIMENSÕES INTERNAS 600 X 600 X 120 MM - FORNECIMENTO E INSTALAÇÃO</v>
      </c>
      <c r="C865" s="91"/>
      <c r="D865" s="91"/>
      <c r="E865" s="91"/>
      <c r="F865" s="93"/>
      <c r="G865" s="93">
        <v>1</v>
      </c>
      <c r="H865" s="88"/>
      <c r="I865" s="95"/>
    </row>
    <row r="866" spans="1:9" ht="12" x14ac:dyDescent="0.2">
      <c r="A866" s="91"/>
      <c r="B866" s="268"/>
      <c r="C866" s="91"/>
      <c r="D866" s="91"/>
      <c r="E866" s="91"/>
      <c r="F866" s="93"/>
      <c r="G866" s="93"/>
      <c r="H866" s="94">
        <f>G865</f>
        <v>1</v>
      </c>
      <c r="I866" s="95" t="s">
        <v>22</v>
      </c>
    </row>
    <row r="867" spans="1:9" ht="12" x14ac:dyDescent="0.2">
      <c r="A867" s="97"/>
      <c r="B867" s="269"/>
      <c r="C867" s="97"/>
      <c r="D867" s="97"/>
      <c r="E867" s="97"/>
      <c r="F867" s="98"/>
      <c r="G867" s="98"/>
      <c r="H867" s="110"/>
      <c r="I867" s="110"/>
    </row>
    <row r="868" spans="1:9" ht="48" x14ac:dyDescent="0.2">
      <c r="A868" s="91" t="str">
        <f>O.Sintético!B247</f>
        <v>4.20.02</v>
      </c>
      <c r="B868" s="268" t="str">
        <f>O.Sintético!G247</f>
        <v>CAIXA DE LIGAÇÃO DE PVC RÍGIDO PARA ELETRODUTO ROSCÁVEL, RETANGULAR, DIMENSÕES 20X20CM - FORNECIMENTO E INSTALAÇÃO</v>
      </c>
      <c r="C868" s="91"/>
      <c r="D868" s="91"/>
      <c r="E868" s="91"/>
      <c r="F868" s="93"/>
      <c r="G868" s="93">
        <v>3</v>
      </c>
      <c r="H868" s="88"/>
      <c r="I868" s="95"/>
    </row>
    <row r="869" spans="1:9" ht="12" x14ac:dyDescent="0.2">
      <c r="A869" s="91"/>
      <c r="B869" s="268"/>
      <c r="C869" s="91"/>
      <c r="D869" s="91"/>
      <c r="E869" s="91"/>
      <c r="F869" s="93"/>
      <c r="G869" s="93"/>
      <c r="H869" s="94">
        <f>G868</f>
        <v>3</v>
      </c>
      <c r="I869" s="95" t="s">
        <v>22</v>
      </c>
    </row>
    <row r="870" spans="1:9" ht="12" x14ac:dyDescent="0.2">
      <c r="A870" s="97"/>
      <c r="B870" s="269"/>
      <c r="C870" s="97"/>
      <c r="D870" s="97"/>
      <c r="E870" s="97"/>
      <c r="F870" s="98"/>
      <c r="G870" s="98"/>
      <c r="H870" s="110"/>
      <c r="I870" s="110"/>
    </row>
    <row r="871" spans="1:9" ht="36" x14ac:dyDescent="0.2">
      <c r="A871" s="91" t="str">
        <f>O.Sintético!B248</f>
        <v>4.20.03</v>
      </c>
      <c r="B871" s="268" t="str">
        <f>O.Sintético!G248</f>
        <v>CAIXA DE INSPEÇÃO EM CONCRETO PRÉ-MOLDADO DN 60CM COM TAMPA H= 60CM - FORNECIMENTO E INSTALACAO</v>
      </c>
      <c r="C871" s="91"/>
      <c r="D871" s="91"/>
      <c r="E871" s="91"/>
      <c r="F871" s="93"/>
      <c r="G871" s="93">
        <v>5</v>
      </c>
      <c r="H871" s="88"/>
      <c r="I871" s="95"/>
    </row>
    <row r="872" spans="1:9" ht="12" x14ac:dyDescent="0.2">
      <c r="A872" s="91"/>
      <c r="B872" s="268"/>
      <c r="C872" s="91"/>
      <c r="D872" s="91"/>
      <c r="E872" s="91"/>
      <c r="F872" s="93"/>
      <c r="G872" s="93"/>
      <c r="H872" s="94">
        <f>G871</f>
        <v>5</v>
      </c>
      <c r="I872" s="95" t="s">
        <v>22</v>
      </c>
    </row>
    <row r="873" spans="1:9" ht="12" x14ac:dyDescent="0.2">
      <c r="A873" s="97"/>
      <c r="B873" s="269"/>
      <c r="C873" s="97"/>
      <c r="D873" s="97"/>
      <c r="E873" s="97"/>
      <c r="F873" s="98"/>
      <c r="G873" s="98"/>
      <c r="H873" s="110"/>
      <c r="I873" s="110"/>
    </row>
    <row r="874" spans="1:9" ht="48" x14ac:dyDescent="0.2">
      <c r="A874" s="91" t="str">
        <f>O.Sintético!B249</f>
        <v>4.20.04</v>
      </c>
      <c r="B874" s="268" t="str">
        <f>O.Sintético!G249</f>
        <v xml:space="preserve">FORNECIMENTO E INSTALAÇÃO PATCH PANEL 24P RJ 45 CAT 5E 568A PI REF 35050318 FABRICANTE FURUKAWA OU EQUIVALENTE SIMILAR - FORNECIMENTO E INSTALAÇÃO </v>
      </c>
      <c r="C874" s="91"/>
      <c r="D874" s="91"/>
      <c r="E874" s="91"/>
      <c r="F874" s="93"/>
      <c r="G874" s="93">
        <v>2</v>
      </c>
      <c r="H874" s="88"/>
      <c r="I874" s="95"/>
    </row>
    <row r="875" spans="1:9" ht="12" x14ac:dyDescent="0.2">
      <c r="A875" s="91"/>
      <c r="B875" s="268"/>
      <c r="C875" s="91"/>
      <c r="D875" s="91"/>
      <c r="E875" s="91"/>
      <c r="F875" s="93"/>
      <c r="G875" s="93"/>
      <c r="H875" s="94">
        <f>G874</f>
        <v>2</v>
      </c>
      <c r="I875" s="95" t="s">
        <v>22</v>
      </c>
    </row>
    <row r="876" spans="1:9" ht="12" x14ac:dyDescent="0.2">
      <c r="A876" s="97"/>
      <c r="B876" s="269"/>
      <c r="C876" s="97"/>
      <c r="D876" s="97"/>
      <c r="E876" s="97"/>
      <c r="F876" s="98"/>
      <c r="G876" s="98"/>
      <c r="H876" s="110"/>
      <c r="I876" s="110"/>
    </row>
    <row r="877" spans="1:9" ht="60" x14ac:dyDescent="0.2">
      <c r="A877" s="91" t="str">
        <f>O.Sintético!B250</f>
        <v>4.20.05</v>
      </c>
      <c r="B877" s="268" t="str">
        <f>O.Sintético!G250</f>
        <v>FORNECIMENTO E INSTALAÇÃO PATCH CABLE M8V RJ 45 CAT 5E DE 2,50M REF 35100025 COR AZUL PINAGEM T 568 A FABRICANTE FURUKAWA OU EQUIVALENTE SIMILAR  - FORNECIMENTO E INSTALAÇÃO</v>
      </c>
      <c r="C877" s="91"/>
      <c r="D877" s="91"/>
      <c r="E877" s="91"/>
      <c r="F877" s="93"/>
      <c r="G877" s="93">
        <v>23</v>
      </c>
      <c r="H877" s="88"/>
      <c r="I877" s="95"/>
    </row>
    <row r="878" spans="1:9" ht="12" x14ac:dyDescent="0.2">
      <c r="A878" s="91"/>
      <c r="B878" s="268"/>
      <c r="C878" s="91"/>
      <c r="D878" s="91"/>
      <c r="E878" s="91"/>
      <c r="F878" s="93"/>
      <c r="G878" s="93"/>
      <c r="H878" s="94">
        <f>G877</f>
        <v>23</v>
      </c>
      <c r="I878" s="95" t="s">
        <v>8</v>
      </c>
    </row>
    <row r="879" spans="1:9" ht="12" x14ac:dyDescent="0.2">
      <c r="A879" s="97"/>
      <c r="B879" s="269"/>
      <c r="C879" s="97"/>
      <c r="D879" s="97"/>
      <c r="E879" s="97"/>
      <c r="F879" s="98"/>
      <c r="G879" s="98"/>
      <c r="H879" s="110"/>
      <c r="I879" s="110"/>
    </row>
    <row r="880" spans="1:9" ht="60" x14ac:dyDescent="0.2">
      <c r="A880" s="91" t="str">
        <f>O.Sintético!B251</f>
        <v>4.20.06</v>
      </c>
      <c r="B880" s="268" t="str">
        <f>O.Sintético!G251</f>
        <v>FORNECIMENTO E INSTALAÇÃO PATCH CABLE 110 IDC/TELEFONE DE 1 PAR CAT 5E DE 2,50M REF 351003140 COR AZUL  FABRICANTE FURUKAWA OU EQUIVALENTE SIMILAR  - FORNECIMENTO E INSTALAÇÃO</v>
      </c>
      <c r="C880" s="91"/>
      <c r="D880" s="91"/>
      <c r="E880" s="91"/>
      <c r="F880" s="93"/>
      <c r="G880" s="93">
        <v>23</v>
      </c>
      <c r="H880" s="88"/>
      <c r="I880" s="95"/>
    </row>
    <row r="881" spans="1:9" ht="12" x14ac:dyDescent="0.2">
      <c r="A881" s="91"/>
      <c r="B881" s="268"/>
      <c r="C881" s="91"/>
      <c r="D881" s="91"/>
      <c r="E881" s="91"/>
      <c r="F881" s="93"/>
      <c r="G881" s="93"/>
      <c r="H881" s="94">
        <f>G880</f>
        <v>23</v>
      </c>
      <c r="I881" s="95" t="s">
        <v>22</v>
      </c>
    </row>
    <row r="882" spans="1:9" ht="12" x14ac:dyDescent="0.2">
      <c r="A882" s="97"/>
      <c r="B882" s="269"/>
      <c r="C882" s="97"/>
      <c r="D882" s="97"/>
      <c r="E882" s="97"/>
      <c r="F882" s="98"/>
      <c r="G882" s="98"/>
      <c r="H882" s="110"/>
      <c r="I882" s="110"/>
    </row>
    <row r="883" spans="1:9" ht="60" x14ac:dyDescent="0.2">
      <c r="A883" s="91" t="str">
        <f>O.Sintético!B252</f>
        <v>4.20.07</v>
      </c>
      <c r="B883" s="268" t="str">
        <f>O.Sintético!G252</f>
        <v>FORNECIMENTO E INSTALAÇÃO SWITCH 3000 24 PORTAS 10/100 CÓDIGO SF 2842 MR, GERENCIÁVEL, FABRICANTE INTELBRAS OU EQUIVALENTE SIMILAR - FORNECIMENTO E INSTALAÇÃO</v>
      </c>
      <c r="C883" s="91"/>
      <c r="D883" s="91"/>
      <c r="E883" s="91"/>
      <c r="F883" s="93"/>
      <c r="G883" s="93">
        <v>2</v>
      </c>
      <c r="H883" s="88"/>
      <c r="I883" s="95"/>
    </row>
    <row r="884" spans="1:9" ht="12" x14ac:dyDescent="0.2">
      <c r="A884" s="91"/>
      <c r="B884" s="268"/>
      <c r="C884" s="91"/>
      <c r="D884" s="91"/>
      <c r="E884" s="91"/>
      <c r="F884" s="93"/>
      <c r="G884" s="93"/>
      <c r="H884" s="94">
        <f>G883</f>
        <v>2</v>
      </c>
      <c r="I884" s="95" t="s">
        <v>22</v>
      </c>
    </row>
    <row r="885" spans="1:9" ht="12" x14ac:dyDescent="0.2">
      <c r="A885" s="97"/>
      <c r="B885" s="269"/>
      <c r="C885" s="97"/>
      <c r="D885" s="97"/>
      <c r="E885" s="97"/>
      <c r="F885" s="98"/>
      <c r="G885" s="98"/>
      <c r="H885" s="110"/>
      <c r="I885" s="110"/>
    </row>
    <row r="886" spans="1:9" ht="84" x14ac:dyDescent="0.2">
      <c r="A886" s="91" t="str">
        <f>O.Sintético!B253</f>
        <v>4.20.08</v>
      </c>
      <c r="B886" s="268" t="str">
        <f>O.Sintético!G253</f>
        <v>FORNECIMENTO E INSTALAÇÃO DE GABINETE RACK 19" DE U16 COD. 93100 , INCLUINDO PORTA, TOMADAS, FECHAMENTO INFERIOR, KIT DE VENTILAÇÃO E DEMAIS ACESSÓRIOS, INCLUSIVE ATERRAMENTO, DIMENSÕES (2106X570X700 MM). FABRICANTE GRAL METAL OU SIMILAR - FORNECIMENTO E INSTALAÇÃO</v>
      </c>
      <c r="C886" s="91"/>
      <c r="D886" s="91"/>
      <c r="E886" s="91"/>
      <c r="F886" s="93"/>
      <c r="G886" s="93">
        <v>1</v>
      </c>
      <c r="H886" s="88"/>
      <c r="I886" s="95"/>
    </row>
    <row r="887" spans="1:9" ht="12" x14ac:dyDescent="0.2">
      <c r="A887" s="91"/>
      <c r="B887" s="268"/>
      <c r="C887" s="91"/>
      <c r="D887" s="91"/>
      <c r="E887" s="91"/>
      <c r="F887" s="93"/>
      <c r="G887" s="93"/>
      <c r="H887" s="94">
        <f>G886</f>
        <v>1</v>
      </c>
      <c r="I887" s="95" t="s">
        <v>22</v>
      </c>
    </row>
    <row r="888" spans="1:9" ht="12" x14ac:dyDescent="0.2">
      <c r="A888" s="97"/>
      <c r="B888" s="269"/>
      <c r="C888" s="97"/>
      <c r="D888" s="97"/>
      <c r="E888" s="97"/>
      <c r="F888" s="98"/>
      <c r="G888" s="98"/>
      <c r="H888" s="110"/>
      <c r="I888" s="110"/>
    </row>
    <row r="889" spans="1:9" ht="60" x14ac:dyDescent="0.2">
      <c r="A889" s="91" t="str">
        <f>O.Sintético!B254</f>
        <v>4.20.09</v>
      </c>
      <c r="B889" s="268" t="str">
        <f>O.Sintético!G254</f>
        <v>PONTO DUPLO DE CABEAMENTO ESTRUTURADO COM PLACA DE ACABAMENTO MARCA BTICINO, LINHA LIVING LIGHT METAIS, MODELO ACCIAIO - AC, MATERIAL TIPO ZAMAK OU EQUIVALENTE SIILAR</v>
      </c>
      <c r="C889" s="91"/>
      <c r="D889" s="91"/>
      <c r="E889" s="91"/>
      <c r="F889" s="93"/>
      <c r="G889" s="93">
        <v>46</v>
      </c>
      <c r="H889" s="88"/>
      <c r="I889" s="95"/>
    </row>
    <row r="890" spans="1:9" ht="12" x14ac:dyDescent="0.2">
      <c r="A890" s="91"/>
      <c r="B890" s="268"/>
      <c r="C890" s="91"/>
      <c r="D890" s="91"/>
      <c r="E890" s="91"/>
      <c r="F890" s="93"/>
      <c r="G890" s="93"/>
      <c r="H890" s="94">
        <f>G889</f>
        <v>46</v>
      </c>
      <c r="I890" s="95" t="s">
        <v>22</v>
      </c>
    </row>
    <row r="891" spans="1:9" ht="12" x14ac:dyDescent="0.2">
      <c r="A891" s="97"/>
      <c r="B891" s="269"/>
      <c r="C891" s="97"/>
      <c r="D891" s="97"/>
      <c r="E891" s="97"/>
      <c r="F891" s="98"/>
      <c r="G891" s="98"/>
      <c r="H891" s="110"/>
      <c r="I891" s="110"/>
    </row>
    <row r="892" spans="1:9" ht="12" x14ac:dyDescent="0.2">
      <c r="A892" s="91" t="str">
        <f>O.Sintético!B255</f>
        <v>4.20.10</v>
      </c>
      <c r="B892" s="268" t="str">
        <f>O.Sintético!G255</f>
        <v>CERTIFICAÇÃO DA REDE</v>
      </c>
      <c r="C892" s="91"/>
      <c r="D892" s="91"/>
      <c r="E892" s="91"/>
      <c r="F892" s="93"/>
      <c r="G892" s="93">
        <v>1</v>
      </c>
      <c r="H892" s="88"/>
      <c r="I892" s="95"/>
    </row>
    <row r="893" spans="1:9" ht="12" x14ac:dyDescent="0.2">
      <c r="A893" s="91"/>
      <c r="B893" s="268"/>
      <c r="C893" s="91"/>
      <c r="D893" s="91"/>
      <c r="E893" s="91"/>
      <c r="F893" s="93"/>
      <c r="G893" s="93"/>
      <c r="H893" s="94">
        <f>G892</f>
        <v>1</v>
      </c>
      <c r="I893" s="95" t="s">
        <v>22</v>
      </c>
    </row>
    <row r="894" spans="1:9" ht="12" x14ac:dyDescent="0.2">
      <c r="A894" s="97"/>
      <c r="B894" s="269"/>
      <c r="C894" s="97"/>
      <c r="D894" s="97"/>
      <c r="E894" s="97"/>
      <c r="F894" s="98"/>
      <c r="G894" s="98"/>
      <c r="H894" s="110"/>
      <c r="I894" s="110"/>
    </row>
    <row r="895" spans="1:9" ht="48" x14ac:dyDescent="0.2">
      <c r="A895" s="91" t="str">
        <f>O.Sintético!B256</f>
        <v>4.20.11</v>
      </c>
      <c r="B895" s="268" t="str">
        <f>O.Sintético!G256</f>
        <v>ELETRODUTO DE PVC RÍGIDO ROSCÁVEL Ø 2", COM CONEXÕES , ASSENTADO EM VALA DIMENSÃO 0.60X0.60M PROFUNDIDADE 0.60M , INCLUSIVE ESCAVAÇÃO E REATERRO MANUAL</v>
      </c>
      <c r="C895" s="91"/>
      <c r="D895" s="91"/>
      <c r="E895" s="91"/>
      <c r="F895" s="93"/>
      <c r="G895" s="93">
        <v>80</v>
      </c>
      <c r="H895" s="88"/>
      <c r="I895" s="95"/>
    </row>
    <row r="896" spans="1:9" ht="12" x14ac:dyDescent="0.2">
      <c r="A896" s="91"/>
      <c r="B896" s="268"/>
      <c r="C896" s="91"/>
      <c r="D896" s="91"/>
      <c r="E896" s="91"/>
      <c r="F896" s="93"/>
      <c r="G896" s="93"/>
      <c r="H896" s="94">
        <f>G895</f>
        <v>80</v>
      </c>
      <c r="I896" s="88"/>
    </row>
    <row r="897" spans="1:9" ht="12" x14ac:dyDescent="0.2">
      <c r="A897" s="97"/>
      <c r="B897" s="269"/>
      <c r="C897" s="97"/>
      <c r="D897" s="97"/>
      <c r="E897" s="97"/>
      <c r="F897" s="98"/>
      <c r="G897" s="98"/>
      <c r="H897" s="110"/>
      <c r="I897" s="110"/>
    </row>
    <row r="898" spans="1:9" ht="24" x14ac:dyDescent="0.2">
      <c r="A898" s="95" t="s">
        <v>842</v>
      </c>
      <c r="B898" s="271" t="s">
        <v>849</v>
      </c>
      <c r="C898" s="95"/>
      <c r="D898" s="95"/>
      <c r="E898" s="95"/>
      <c r="F898" s="95"/>
      <c r="G898" s="95"/>
      <c r="H898" s="88"/>
      <c r="I898" s="95"/>
    </row>
    <row r="899" spans="1:9" ht="36" x14ac:dyDescent="0.2">
      <c r="A899" s="91" t="str">
        <f>O.Sintético!B257</f>
        <v>4.21.01</v>
      </c>
      <c r="B899" s="273" t="s">
        <v>624</v>
      </c>
      <c r="C899" s="91"/>
      <c r="D899" s="91"/>
      <c r="E899" s="91"/>
      <c r="F899" s="93"/>
      <c r="G899" s="93">
        <v>60</v>
      </c>
      <c r="H899" s="88"/>
      <c r="I899" s="95"/>
    </row>
    <row r="900" spans="1:9" ht="12" x14ac:dyDescent="0.2">
      <c r="A900" s="91"/>
      <c r="B900" s="273"/>
      <c r="C900" s="91"/>
      <c r="D900" s="91"/>
      <c r="E900" s="91"/>
      <c r="F900" s="93"/>
      <c r="G900" s="93"/>
      <c r="H900" s="94">
        <f>G899</f>
        <v>60</v>
      </c>
      <c r="I900" s="95" t="s">
        <v>8</v>
      </c>
    </row>
    <row r="901" spans="1:9" ht="12" x14ac:dyDescent="0.2">
      <c r="A901" s="97"/>
      <c r="B901" s="269"/>
      <c r="C901" s="97"/>
      <c r="D901" s="97"/>
      <c r="E901" s="97"/>
      <c r="F901" s="98"/>
      <c r="G901" s="98"/>
      <c r="H901" s="110"/>
      <c r="I901" s="110"/>
    </row>
    <row r="902" spans="1:9" ht="36" x14ac:dyDescent="0.2">
      <c r="A902" s="91" t="str">
        <f>O.Sintético!B258</f>
        <v>4.21.02</v>
      </c>
      <c r="B902" s="273" t="s">
        <v>625</v>
      </c>
      <c r="C902" s="91"/>
      <c r="D902" s="91"/>
      <c r="E902" s="91"/>
      <c r="F902" s="93"/>
      <c r="G902" s="93">
        <v>250</v>
      </c>
      <c r="H902" s="88"/>
      <c r="I902" s="95"/>
    </row>
    <row r="903" spans="1:9" ht="12" x14ac:dyDescent="0.2">
      <c r="A903" s="91"/>
      <c r="B903" s="273"/>
      <c r="C903" s="91"/>
      <c r="D903" s="91"/>
      <c r="E903" s="91"/>
      <c r="F903" s="93"/>
      <c r="G903" s="93"/>
      <c r="H903" s="94">
        <f>G902</f>
        <v>250</v>
      </c>
      <c r="I903" s="95" t="s">
        <v>8</v>
      </c>
    </row>
    <row r="904" spans="1:9" ht="12" x14ac:dyDescent="0.2">
      <c r="A904" s="97"/>
      <c r="B904" s="269"/>
      <c r="C904" s="97"/>
      <c r="D904" s="97"/>
      <c r="E904" s="97"/>
      <c r="F904" s="98"/>
      <c r="G904" s="98"/>
      <c r="H904" s="110"/>
      <c r="I904" s="110"/>
    </row>
    <row r="905" spans="1:9" ht="36" x14ac:dyDescent="0.2">
      <c r="A905" s="91" t="str">
        <f>O.Sintético!B259</f>
        <v>4.21.03</v>
      </c>
      <c r="B905" s="273" t="s">
        <v>626</v>
      </c>
      <c r="C905" s="91"/>
      <c r="D905" s="91"/>
      <c r="E905" s="91"/>
      <c r="F905" s="93"/>
      <c r="G905" s="93">
        <v>170</v>
      </c>
      <c r="H905" s="88"/>
      <c r="I905" s="95"/>
    </row>
    <row r="906" spans="1:9" ht="12" x14ac:dyDescent="0.2">
      <c r="A906" s="91"/>
      <c r="B906" s="273"/>
      <c r="C906" s="91"/>
      <c r="D906" s="91"/>
      <c r="E906" s="91"/>
      <c r="F906" s="93"/>
      <c r="G906" s="93"/>
      <c r="H906" s="94">
        <f>G905</f>
        <v>170</v>
      </c>
      <c r="I906" s="95" t="s">
        <v>8</v>
      </c>
    </row>
    <row r="907" spans="1:9" ht="12" x14ac:dyDescent="0.2">
      <c r="A907" s="97"/>
      <c r="B907" s="269"/>
      <c r="C907" s="97"/>
      <c r="D907" s="97"/>
      <c r="E907" s="97"/>
      <c r="F907" s="98"/>
      <c r="G907" s="98"/>
      <c r="H907" s="110"/>
      <c r="I907" s="110"/>
    </row>
    <row r="908" spans="1:9" ht="60" x14ac:dyDescent="0.2">
      <c r="A908" s="91" t="str">
        <f>O.Sintético!B260</f>
        <v>4.21.04</v>
      </c>
      <c r="B908" s="273" t="s">
        <v>627</v>
      </c>
      <c r="C908" s="91"/>
      <c r="D908" s="91"/>
      <c r="E908" s="91"/>
      <c r="F908" s="93"/>
      <c r="G908" s="93">
        <v>11</v>
      </c>
      <c r="H908" s="88"/>
      <c r="I908" s="95"/>
    </row>
    <row r="909" spans="1:9" ht="12" x14ac:dyDescent="0.2">
      <c r="A909" s="91"/>
      <c r="B909" s="273"/>
      <c r="C909" s="91"/>
      <c r="D909" s="91"/>
      <c r="E909" s="91"/>
      <c r="F909" s="93"/>
      <c r="G909" s="93"/>
      <c r="H909" s="94">
        <f>G908</f>
        <v>11</v>
      </c>
      <c r="I909" s="95" t="s">
        <v>22</v>
      </c>
    </row>
    <row r="910" spans="1:9" ht="12" x14ac:dyDescent="0.2">
      <c r="A910" s="97"/>
      <c r="B910" s="269"/>
      <c r="C910" s="97"/>
      <c r="D910" s="97"/>
      <c r="E910" s="97"/>
      <c r="F910" s="98"/>
      <c r="G910" s="98"/>
      <c r="H910" s="110"/>
      <c r="I910" s="110"/>
    </row>
    <row r="911" spans="1:9" ht="48" x14ac:dyDescent="0.2">
      <c r="A911" s="91" t="str">
        <f>O.Sintético!B261</f>
        <v>4.21.05</v>
      </c>
      <c r="B911" s="273" t="s">
        <v>628</v>
      </c>
      <c r="C911" s="91"/>
      <c r="D911" s="91"/>
      <c r="E911" s="91"/>
      <c r="F911" s="93"/>
      <c r="G911" s="93">
        <v>8</v>
      </c>
      <c r="H911" s="88"/>
      <c r="I911" s="95"/>
    </row>
    <row r="912" spans="1:9" ht="12" x14ac:dyDescent="0.2">
      <c r="A912" s="91"/>
      <c r="B912" s="273"/>
      <c r="C912" s="91"/>
      <c r="D912" s="91"/>
      <c r="E912" s="91"/>
      <c r="F912" s="93"/>
      <c r="G912" s="93"/>
      <c r="H912" s="94">
        <f>G911</f>
        <v>8</v>
      </c>
      <c r="I912" s="95" t="s">
        <v>22</v>
      </c>
    </row>
    <row r="913" spans="1:9" ht="12" x14ac:dyDescent="0.2">
      <c r="A913" s="97"/>
      <c r="B913" s="269"/>
      <c r="C913" s="97"/>
      <c r="D913" s="97"/>
      <c r="E913" s="97"/>
      <c r="F913" s="98"/>
      <c r="G913" s="98"/>
      <c r="H913" s="110"/>
      <c r="I913" s="110"/>
    </row>
    <row r="914" spans="1:9" ht="36" x14ac:dyDescent="0.2">
      <c r="A914" s="91" t="str">
        <f>O.Sintético!B262</f>
        <v>4.21.06</v>
      </c>
      <c r="B914" s="273" t="s">
        <v>629</v>
      </c>
      <c r="C914" s="91"/>
      <c r="D914" s="91"/>
      <c r="E914" s="91"/>
      <c r="F914" s="93"/>
      <c r="G914" s="129">
        <v>6</v>
      </c>
      <c r="H914" s="88"/>
      <c r="I914" s="95"/>
    </row>
    <row r="915" spans="1:9" ht="12" x14ac:dyDescent="0.2">
      <c r="A915" s="91"/>
      <c r="B915" s="273"/>
      <c r="C915" s="91"/>
      <c r="D915" s="91"/>
      <c r="E915" s="91"/>
      <c r="F915" s="93"/>
      <c r="G915" s="93"/>
      <c r="H915" s="94">
        <f>G914</f>
        <v>6</v>
      </c>
      <c r="I915" s="95" t="s">
        <v>22</v>
      </c>
    </row>
    <row r="916" spans="1:9" ht="12" x14ac:dyDescent="0.2">
      <c r="A916" s="97"/>
      <c r="B916" s="269"/>
      <c r="C916" s="97"/>
      <c r="D916" s="97"/>
      <c r="E916" s="97"/>
      <c r="F916" s="98"/>
      <c r="G916" s="98"/>
      <c r="H916" s="110"/>
      <c r="I916" s="110"/>
    </row>
    <row r="917" spans="1:9" ht="84" x14ac:dyDescent="0.2">
      <c r="A917" s="91" t="str">
        <f>O.Sintético!B263</f>
        <v>4.21.07</v>
      </c>
      <c r="B917" s="273" t="s">
        <v>630</v>
      </c>
      <c r="C917" s="91"/>
      <c r="D917" s="91"/>
      <c r="E917" s="91"/>
      <c r="F917" s="93"/>
      <c r="G917" s="129">
        <v>6</v>
      </c>
      <c r="H917" s="88"/>
      <c r="I917" s="95"/>
    </row>
    <row r="918" spans="1:9" ht="12" x14ac:dyDescent="0.2">
      <c r="A918" s="91"/>
      <c r="B918" s="273"/>
      <c r="C918" s="91"/>
      <c r="D918" s="91"/>
      <c r="E918" s="91"/>
      <c r="F918" s="93"/>
      <c r="G918" s="93"/>
      <c r="H918" s="94">
        <f>G917</f>
        <v>6</v>
      </c>
      <c r="I918" s="95" t="s">
        <v>22</v>
      </c>
    </row>
    <row r="919" spans="1:9" ht="12" x14ac:dyDescent="0.2">
      <c r="A919" s="97"/>
      <c r="B919" s="269"/>
      <c r="C919" s="97"/>
      <c r="D919" s="97"/>
      <c r="E919" s="97"/>
      <c r="F919" s="98"/>
      <c r="G919" s="98"/>
      <c r="H919" s="110"/>
      <c r="I919" s="110"/>
    </row>
    <row r="920" spans="1:9" ht="48" x14ac:dyDescent="0.2">
      <c r="A920" s="91" t="str">
        <f>O.Sintético!B264</f>
        <v>4.21.08</v>
      </c>
      <c r="B920" s="273" t="s">
        <v>631</v>
      </c>
      <c r="C920" s="91"/>
      <c r="D920" s="91"/>
      <c r="E920" s="91"/>
      <c r="F920" s="93"/>
      <c r="G920" s="93">
        <v>8</v>
      </c>
      <c r="H920" s="88"/>
      <c r="I920" s="95"/>
    </row>
    <row r="921" spans="1:9" ht="12" x14ac:dyDescent="0.2">
      <c r="A921" s="91"/>
      <c r="B921" s="273"/>
      <c r="C921" s="91"/>
      <c r="D921" s="91"/>
      <c r="E921" s="91"/>
      <c r="F921" s="93"/>
      <c r="G921" s="93"/>
      <c r="H921" s="94">
        <f>G920</f>
        <v>8</v>
      </c>
      <c r="I921" s="95" t="s">
        <v>22</v>
      </c>
    </row>
    <row r="922" spans="1:9" ht="12" x14ac:dyDescent="0.2">
      <c r="A922" s="97"/>
      <c r="B922" s="269"/>
      <c r="C922" s="97"/>
      <c r="D922" s="97"/>
      <c r="E922" s="97"/>
      <c r="F922" s="98"/>
      <c r="G922" s="98"/>
      <c r="H922" s="110"/>
      <c r="I922" s="110"/>
    </row>
    <row r="923" spans="1:9" ht="68.45" customHeight="1" x14ac:dyDescent="0.2">
      <c r="A923" s="91" t="str">
        <f>O.Sintético!B265</f>
        <v>4.21.09</v>
      </c>
      <c r="B923" s="273" t="s">
        <v>632</v>
      </c>
      <c r="C923" s="91"/>
      <c r="D923" s="91"/>
      <c r="E923" s="91"/>
      <c r="F923" s="93"/>
      <c r="G923" s="93">
        <v>8</v>
      </c>
      <c r="H923" s="88"/>
      <c r="I923" s="95"/>
    </row>
    <row r="924" spans="1:9" ht="12" x14ac:dyDescent="0.2">
      <c r="A924" s="91"/>
      <c r="B924" s="273"/>
      <c r="C924" s="91"/>
      <c r="D924" s="91"/>
      <c r="E924" s="91"/>
      <c r="F924" s="93"/>
      <c r="G924" s="93"/>
      <c r="H924" s="94">
        <f>G923</f>
        <v>8</v>
      </c>
      <c r="I924" s="95" t="s">
        <v>22</v>
      </c>
    </row>
    <row r="925" spans="1:9" ht="12" x14ac:dyDescent="0.2">
      <c r="A925" s="97"/>
      <c r="B925" s="269"/>
      <c r="C925" s="97"/>
      <c r="D925" s="97"/>
      <c r="E925" s="97"/>
      <c r="F925" s="98"/>
      <c r="G925" s="98"/>
      <c r="H925" s="110"/>
      <c r="I925" s="110"/>
    </row>
    <row r="926" spans="1:9" ht="48" x14ac:dyDescent="0.2">
      <c r="A926" s="91" t="str">
        <f>O.Sintético!B266</f>
        <v>4.21.10</v>
      </c>
      <c r="B926" s="273" t="s">
        <v>633</v>
      </c>
      <c r="C926" s="91"/>
      <c r="D926" s="91"/>
      <c r="E926" s="91"/>
      <c r="F926" s="93"/>
      <c r="G926" s="93">
        <v>249</v>
      </c>
      <c r="H926" s="88"/>
      <c r="I926" s="95"/>
    </row>
    <row r="927" spans="1:9" ht="12" x14ac:dyDescent="0.2">
      <c r="A927" s="91"/>
      <c r="B927" s="273"/>
      <c r="C927" s="91"/>
      <c r="D927" s="91"/>
      <c r="E927" s="91"/>
      <c r="F927" s="93"/>
      <c r="G927" s="93"/>
      <c r="H927" s="94">
        <f>G926</f>
        <v>249</v>
      </c>
      <c r="I927" s="95" t="s">
        <v>22</v>
      </c>
    </row>
    <row r="928" spans="1:9" ht="12" x14ac:dyDescent="0.2">
      <c r="A928" s="97"/>
      <c r="B928" s="269"/>
      <c r="C928" s="97"/>
      <c r="D928" s="97"/>
      <c r="E928" s="97"/>
      <c r="F928" s="98"/>
      <c r="G928" s="98"/>
      <c r="H928" s="110"/>
      <c r="I928" s="110"/>
    </row>
    <row r="929" spans="1:9" ht="48" x14ac:dyDescent="0.2">
      <c r="A929" s="91" t="str">
        <f>O.Sintético!B267</f>
        <v>4.21.11</v>
      </c>
      <c r="B929" s="273" t="s">
        <v>634</v>
      </c>
      <c r="C929" s="91"/>
      <c r="D929" s="91"/>
      <c r="E929" s="91"/>
      <c r="F929" s="93"/>
      <c r="G929" s="93">
        <v>8</v>
      </c>
      <c r="H929" s="88"/>
      <c r="I929" s="95"/>
    </row>
    <row r="930" spans="1:9" ht="12" x14ac:dyDescent="0.2">
      <c r="A930" s="91"/>
      <c r="B930" s="273"/>
      <c r="C930" s="91"/>
      <c r="D930" s="91"/>
      <c r="E930" s="91"/>
      <c r="F930" s="93"/>
      <c r="G930" s="93"/>
      <c r="H930" s="94">
        <f>G929</f>
        <v>8</v>
      </c>
      <c r="I930" s="95" t="s">
        <v>22</v>
      </c>
    </row>
    <row r="931" spans="1:9" ht="12" x14ac:dyDescent="0.2">
      <c r="A931" s="97"/>
      <c r="B931" s="269"/>
      <c r="C931" s="97"/>
      <c r="D931" s="97"/>
      <c r="E931" s="97"/>
      <c r="F931" s="98"/>
      <c r="G931" s="98"/>
      <c r="H931" s="110"/>
      <c r="I931" s="110"/>
    </row>
    <row r="932" spans="1:9" ht="60" x14ac:dyDescent="0.2">
      <c r="A932" s="91" t="str">
        <f>O.Sintético!B268</f>
        <v>4.21.12</v>
      </c>
      <c r="B932" s="273" t="s">
        <v>635</v>
      </c>
      <c r="C932" s="91"/>
      <c r="D932" s="91"/>
      <c r="E932" s="91"/>
      <c r="F932" s="93"/>
      <c r="G932" s="93">
        <v>8</v>
      </c>
      <c r="H932" s="88"/>
      <c r="I932" s="95"/>
    </row>
    <row r="933" spans="1:9" ht="12" x14ac:dyDescent="0.2">
      <c r="A933" s="91"/>
      <c r="B933" s="273"/>
      <c r="C933" s="91"/>
      <c r="D933" s="91"/>
      <c r="E933" s="91"/>
      <c r="F933" s="93"/>
      <c r="G933" s="93"/>
      <c r="H933" s="94">
        <f>G932</f>
        <v>8</v>
      </c>
      <c r="I933" s="95" t="s">
        <v>22</v>
      </c>
    </row>
    <row r="934" spans="1:9" ht="12" x14ac:dyDescent="0.2">
      <c r="A934" s="97"/>
      <c r="B934" s="269"/>
      <c r="C934" s="97"/>
      <c r="D934" s="97"/>
      <c r="E934" s="97"/>
      <c r="F934" s="98"/>
      <c r="G934" s="98"/>
      <c r="H934" s="110"/>
      <c r="I934" s="110"/>
    </row>
    <row r="935" spans="1:9" ht="24" x14ac:dyDescent="0.2">
      <c r="A935" s="91" t="str">
        <f>O.Sintético!B269</f>
        <v>4.21.13</v>
      </c>
      <c r="B935" s="273" t="s">
        <v>636</v>
      </c>
      <c r="C935" s="91"/>
      <c r="D935" s="91"/>
      <c r="E935" s="91"/>
      <c r="F935" s="93"/>
      <c r="G935" s="93">
        <v>30</v>
      </c>
      <c r="H935" s="88"/>
      <c r="I935" s="95"/>
    </row>
    <row r="936" spans="1:9" ht="12" x14ac:dyDescent="0.2">
      <c r="A936" s="91"/>
      <c r="B936" s="273"/>
      <c r="C936" s="91"/>
      <c r="D936" s="91"/>
      <c r="E936" s="91"/>
      <c r="F936" s="93"/>
      <c r="G936" s="93"/>
      <c r="H936" s="94">
        <f>G935</f>
        <v>30</v>
      </c>
      <c r="I936" s="95" t="s">
        <v>22</v>
      </c>
    </row>
    <row r="937" spans="1:9" ht="12" x14ac:dyDescent="0.2">
      <c r="A937" s="97"/>
      <c r="B937" s="269"/>
      <c r="C937" s="97"/>
      <c r="D937" s="97"/>
      <c r="E937" s="97"/>
      <c r="F937" s="98"/>
      <c r="G937" s="98"/>
      <c r="H937" s="110"/>
      <c r="I937" s="110"/>
    </row>
    <row r="938" spans="1:9" ht="36" x14ac:dyDescent="0.2">
      <c r="A938" s="91" t="str">
        <f>O.Sintético!B270</f>
        <v>4.21.14</v>
      </c>
      <c r="B938" s="274" t="s">
        <v>637</v>
      </c>
      <c r="C938" s="91"/>
      <c r="D938" s="91"/>
      <c r="E938" s="91"/>
      <c r="F938" s="93"/>
      <c r="G938" s="93">
        <v>1</v>
      </c>
      <c r="H938" s="88"/>
      <c r="I938" s="95"/>
    </row>
    <row r="939" spans="1:9" ht="12" x14ac:dyDescent="0.2">
      <c r="A939" s="91"/>
      <c r="B939" s="274"/>
      <c r="C939" s="91"/>
      <c r="D939" s="91"/>
      <c r="E939" s="91"/>
      <c r="F939" s="93"/>
      <c r="G939" s="93"/>
      <c r="H939" s="94">
        <f>G938</f>
        <v>1</v>
      </c>
      <c r="I939" s="95" t="s">
        <v>22</v>
      </c>
    </row>
    <row r="940" spans="1:9" ht="12" x14ac:dyDescent="0.2">
      <c r="A940" s="97"/>
      <c r="B940" s="269"/>
      <c r="C940" s="97"/>
      <c r="D940" s="97"/>
      <c r="E940" s="97"/>
      <c r="F940" s="98"/>
      <c r="G940" s="98"/>
      <c r="H940" s="110"/>
      <c r="I940" s="110"/>
    </row>
    <row r="941" spans="1:9" ht="12" x14ac:dyDescent="0.2">
      <c r="A941" s="95" t="s">
        <v>844</v>
      </c>
      <c r="B941" s="271" t="s">
        <v>850</v>
      </c>
      <c r="C941" s="104"/>
      <c r="D941" s="104"/>
      <c r="E941" s="104"/>
      <c r="F941" s="104"/>
      <c r="G941" s="104"/>
      <c r="H941" s="122"/>
      <c r="I941" s="104"/>
    </row>
    <row r="942" spans="1:9" ht="36" x14ac:dyDescent="0.2">
      <c r="A942" s="118" t="str">
        <f>O.Sintético!B271</f>
        <v>4.22.01</v>
      </c>
      <c r="B942" s="273" t="s">
        <v>660</v>
      </c>
      <c r="C942" s="91"/>
      <c r="D942" s="91"/>
      <c r="E942" s="91"/>
      <c r="F942" s="93"/>
      <c r="G942" s="93">
        <v>1</v>
      </c>
      <c r="H942" s="94"/>
      <c r="I942" s="104"/>
    </row>
    <row r="943" spans="1:9" ht="12" x14ac:dyDescent="0.2">
      <c r="A943" s="118"/>
      <c r="B943" s="273"/>
      <c r="C943" s="91"/>
      <c r="D943" s="91"/>
      <c r="E943" s="91"/>
      <c r="F943" s="93"/>
      <c r="G943" s="93"/>
      <c r="H943" s="94">
        <f>G942</f>
        <v>1</v>
      </c>
      <c r="I943" s="95" t="s">
        <v>22</v>
      </c>
    </row>
    <row r="944" spans="1:9" ht="12" x14ac:dyDescent="0.2">
      <c r="A944" s="97"/>
      <c r="B944" s="269"/>
      <c r="C944" s="97"/>
      <c r="D944" s="97"/>
      <c r="E944" s="97"/>
      <c r="F944" s="98"/>
      <c r="G944" s="98"/>
      <c r="H944" s="110"/>
      <c r="I944" s="110"/>
    </row>
    <row r="945" spans="1:9" ht="48" x14ac:dyDescent="0.2">
      <c r="A945" s="118" t="str">
        <f>O.Sintético!B272</f>
        <v>4.22.02</v>
      </c>
      <c r="B945" s="273" t="s">
        <v>661</v>
      </c>
      <c r="C945" s="91"/>
      <c r="D945" s="91"/>
      <c r="E945" s="91"/>
      <c r="F945" s="93"/>
      <c r="G945" s="93">
        <v>3</v>
      </c>
      <c r="H945" s="88"/>
      <c r="I945" s="95"/>
    </row>
    <row r="946" spans="1:9" ht="12" x14ac:dyDescent="0.2">
      <c r="A946" s="118"/>
      <c r="B946" s="273"/>
      <c r="C946" s="91"/>
      <c r="D946" s="91"/>
      <c r="E946" s="91"/>
      <c r="F946" s="93"/>
      <c r="G946" s="93"/>
      <c r="H946" s="94">
        <f>G945</f>
        <v>3</v>
      </c>
      <c r="I946" s="95" t="s">
        <v>22</v>
      </c>
    </row>
    <row r="947" spans="1:9" ht="12" x14ac:dyDescent="0.2">
      <c r="A947" s="97"/>
      <c r="B947" s="269"/>
      <c r="C947" s="97"/>
      <c r="D947" s="97"/>
      <c r="E947" s="97"/>
      <c r="F947" s="98"/>
      <c r="G947" s="98"/>
      <c r="H947" s="110"/>
      <c r="I947" s="110"/>
    </row>
    <row r="948" spans="1:9" ht="48" x14ac:dyDescent="0.2">
      <c r="A948" s="118" t="str">
        <f>O.Sintético!B273</f>
        <v>4.22.03</v>
      </c>
      <c r="B948" s="273" t="s">
        <v>662</v>
      </c>
      <c r="C948" s="91"/>
      <c r="D948" s="91"/>
      <c r="E948" s="91"/>
      <c r="F948" s="93"/>
      <c r="G948" s="93">
        <v>4</v>
      </c>
      <c r="H948" s="88"/>
      <c r="I948" s="95"/>
    </row>
    <row r="949" spans="1:9" ht="12" x14ac:dyDescent="0.2">
      <c r="A949" s="118"/>
      <c r="B949" s="273"/>
      <c r="C949" s="91"/>
      <c r="D949" s="91"/>
      <c r="E949" s="91"/>
      <c r="F949" s="93"/>
      <c r="G949" s="93"/>
      <c r="H949" s="94">
        <f>G948</f>
        <v>4</v>
      </c>
      <c r="I949" s="95" t="s">
        <v>22</v>
      </c>
    </row>
    <row r="950" spans="1:9" ht="12" x14ac:dyDescent="0.2">
      <c r="A950" s="97"/>
      <c r="B950" s="269"/>
      <c r="C950" s="97"/>
      <c r="D950" s="97"/>
      <c r="E950" s="97"/>
      <c r="F950" s="98"/>
      <c r="G950" s="98"/>
      <c r="H950" s="110"/>
      <c r="I950" s="110"/>
    </row>
    <row r="951" spans="1:9" ht="48" x14ac:dyDescent="0.2">
      <c r="A951" s="118" t="str">
        <f>O.Sintético!B274</f>
        <v>4.22.04</v>
      </c>
      <c r="B951" s="273" t="s">
        <v>663</v>
      </c>
      <c r="C951" s="91"/>
      <c r="D951" s="91"/>
      <c r="E951" s="91"/>
      <c r="F951" s="93"/>
      <c r="G951" s="93">
        <v>3</v>
      </c>
      <c r="H951" s="88"/>
      <c r="I951" s="95"/>
    </row>
    <row r="952" spans="1:9" ht="12" x14ac:dyDescent="0.2">
      <c r="A952" s="118"/>
      <c r="B952" s="273"/>
      <c r="C952" s="91"/>
      <c r="D952" s="91"/>
      <c r="E952" s="91"/>
      <c r="F952" s="93"/>
      <c r="G952" s="93"/>
      <c r="H952" s="94">
        <v>3</v>
      </c>
      <c r="I952" s="95" t="s">
        <v>22</v>
      </c>
    </row>
    <row r="953" spans="1:9" ht="12" x14ac:dyDescent="0.2">
      <c r="A953" s="97"/>
      <c r="B953" s="269"/>
      <c r="C953" s="97"/>
      <c r="D953" s="97"/>
      <c r="E953" s="97"/>
      <c r="F953" s="98"/>
      <c r="G953" s="98"/>
      <c r="H953" s="110"/>
      <c r="I953" s="110"/>
    </row>
    <row r="954" spans="1:9" ht="48" x14ac:dyDescent="0.2">
      <c r="A954" s="118" t="str">
        <f>O.Sintético!B275</f>
        <v>4.22.05</v>
      </c>
      <c r="B954" s="273" t="s">
        <v>664</v>
      </c>
      <c r="C954" s="91"/>
      <c r="D954" s="91"/>
      <c r="E954" s="91"/>
      <c r="F954" s="93"/>
      <c r="G954" s="93">
        <v>1</v>
      </c>
      <c r="H954" s="88"/>
      <c r="I954" s="95"/>
    </row>
    <row r="955" spans="1:9" ht="12" x14ac:dyDescent="0.2">
      <c r="A955" s="118"/>
      <c r="B955" s="273"/>
      <c r="C955" s="91"/>
      <c r="D955" s="91"/>
      <c r="E955" s="91"/>
      <c r="F955" s="93"/>
      <c r="G955" s="93"/>
      <c r="H955" s="94">
        <f>G954</f>
        <v>1</v>
      </c>
      <c r="I955" s="95" t="s">
        <v>22</v>
      </c>
    </row>
    <row r="956" spans="1:9" ht="12" x14ac:dyDescent="0.2">
      <c r="A956" s="97"/>
      <c r="B956" s="269"/>
      <c r="C956" s="97"/>
      <c r="D956" s="97"/>
      <c r="E956" s="97"/>
      <c r="F956" s="98"/>
      <c r="G956" s="98"/>
      <c r="H956" s="110"/>
      <c r="I956" s="110"/>
    </row>
    <row r="957" spans="1:9" ht="48" x14ac:dyDescent="0.2">
      <c r="A957" s="118" t="str">
        <f>O.Sintético!B276</f>
        <v>4.22.06</v>
      </c>
      <c r="B957" s="273" t="s">
        <v>851</v>
      </c>
      <c r="C957" s="91"/>
      <c r="D957" s="91"/>
      <c r="E957" s="91"/>
      <c r="F957" s="93"/>
      <c r="G957" s="93">
        <v>1</v>
      </c>
      <c r="H957" s="88"/>
      <c r="I957" s="95"/>
    </row>
    <row r="958" spans="1:9" ht="12" x14ac:dyDescent="0.2">
      <c r="A958" s="118"/>
      <c r="B958" s="273"/>
      <c r="C958" s="91"/>
      <c r="D958" s="91"/>
      <c r="E958" s="91"/>
      <c r="F958" s="93"/>
      <c r="G958" s="93"/>
      <c r="H958" s="94">
        <f>G957</f>
        <v>1</v>
      </c>
      <c r="I958" s="95" t="s">
        <v>22</v>
      </c>
    </row>
    <row r="959" spans="1:9" ht="12" x14ac:dyDescent="0.2">
      <c r="A959" s="97"/>
      <c r="B959" s="269"/>
      <c r="C959" s="97"/>
      <c r="D959" s="97"/>
      <c r="E959" s="97"/>
      <c r="F959" s="98"/>
      <c r="G959" s="98"/>
      <c r="H959" s="110"/>
      <c r="I959" s="110"/>
    </row>
    <row r="960" spans="1:9" ht="48" x14ac:dyDescent="0.2">
      <c r="A960" s="118" t="str">
        <f>O.Sintético!B277</f>
        <v>4.22.07</v>
      </c>
      <c r="B960" s="273" t="s">
        <v>665</v>
      </c>
      <c r="C960" s="91"/>
      <c r="D960" s="91"/>
      <c r="E960" s="91"/>
      <c r="F960" s="93"/>
      <c r="G960" s="93">
        <v>4</v>
      </c>
      <c r="H960" s="88"/>
      <c r="I960" s="95"/>
    </row>
    <row r="961" spans="1:9" ht="12" x14ac:dyDescent="0.2">
      <c r="A961" s="118"/>
      <c r="B961" s="273"/>
      <c r="C961" s="91"/>
      <c r="D961" s="91"/>
      <c r="E961" s="91"/>
      <c r="F961" s="93"/>
      <c r="G961" s="93"/>
      <c r="H961" s="94">
        <f>G960</f>
        <v>4</v>
      </c>
      <c r="I961" s="95" t="s">
        <v>22</v>
      </c>
    </row>
    <row r="962" spans="1:9" ht="12" x14ac:dyDescent="0.2">
      <c r="A962" s="97"/>
      <c r="B962" s="269"/>
      <c r="C962" s="97"/>
      <c r="D962" s="97"/>
      <c r="E962" s="97"/>
      <c r="F962" s="98"/>
      <c r="G962" s="98"/>
      <c r="H962" s="110"/>
      <c r="I962" s="110"/>
    </row>
    <row r="963" spans="1:9" ht="48" x14ac:dyDescent="0.2">
      <c r="A963" s="118" t="str">
        <f>O.Sintético!B278</f>
        <v>4.22.08</v>
      </c>
      <c r="B963" s="273" t="s">
        <v>1268</v>
      </c>
      <c r="C963" s="91"/>
      <c r="D963" s="91"/>
      <c r="E963" s="91"/>
      <c r="F963" s="93"/>
      <c r="G963" s="93">
        <v>2</v>
      </c>
      <c r="H963" s="88"/>
      <c r="I963" s="95"/>
    </row>
    <row r="964" spans="1:9" ht="12" x14ac:dyDescent="0.2">
      <c r="A964" s="118"/>
      <c r="B964" s="273"/>
      <c r="C964" s="91"/>
      <c r="D964" s="91"/>
      <c r="E964" s="91"/>
      <c r="F964" s="93"/>
      <c r="G964" s="93"/>
      <c r="H964" s="94">
        <f>G963</f>
        <v>2</v>
      </c>
      <c r="I964" s="95" t="s">
        <v>22</v>
      </c>
    </row>
    <row r="965" spans="1:9" ht="12" x14ac:dyDescent="0.2">
      <c r="A965" s="97"/>
      <c r="B965" s="269"/>
      <c r="C965" s="97"/>
      <c r="D965" s="97"/>
      <c r="E965" s="97"/>
      <c r="F965" s="98"/>
      <c r="G965" s="98"/>
      <c r="H965" s="110"/>
      <c r="I965" s="110"/>
    </row>
    <row r="966" spans="1:9" ht="48" x14ac:dyDescent="0.2">
      <c r="A966" s="118" t="str">
        <f>O.Sintético!B279</f>
        <v>4.22.09</v>
      </c>
      <c r="B966" s="273" t="s">
        <v>1270</v>
      </c>
      <c r="C966" s="91"/>
      <c r="D966" s="91"/>
      <c r="E966" s="91"/>
      <c r="F966" s="93"/>
      <c r="G966" s="93">
        <v>4</v>
      </c>
      <c r="H966" s="88"/>
      <c r="I966" s="95"/>
    </row>
    <row r="967" spans="1:9" ht="12" x14ac:dyDescent="0.2">
      <c r="A967" s="118"/>
      <c r="B967" s="273"/>
      <c r="C967" s="91"/>
      <c r="D967" s="91"/>
      <c r="E967" s="91"/>
      <c r="F967" s="93"/>
      <c r="G967" s="93"/>
      <c r="H967" s="94">
        <f>G966</f>
        <v>4</v>
      </c>
      <c r="I967" s="95" t="s">
        <v>22</v>
      </c>
    </row>
    <row r="968" spans="1:9" ht="12" x14ac:dyDescent="0.2">
      <c r="A968" s="97"/>
      <c r="B968" s="269"/>
      <c r="C968" s="97"/>
      <c r="D968" s="97"/>
      <c r="E968" s="97"/>
      <c r="F968" s="98"/>
      <c r="G968" s="98"/>
      <c r="H968" s="110"/>
      <c r="I968" s="110"/>
    </row>
    <row r="969" spans="1:9" ht="48" x14ac:dyDescent="0.2">
      <c r="A969" s="118" t="str">
        <f>O.Sintético!B280</f>
        <v>4.22.10</v>
      </c>
      <c r="B969" s="273" t="s">
        <v>1272</v>
      </c>
      <c r="C969" s="91"/>
      <c r="D969" s="91"/>
      <c r="E969" s="91"/>
      <c r="F969" s="93"/>
      <c r="G969" s="93">
        <v>1</v>
      </c>
      <c r="H969" s="88"/>
      <c r="I969" s="95"/>
    </row>
    <row r="970" spans="1:9" ht="12" x14ac:dyDescent="0.2">
      <c r="A970" s="118"/>
      <c r="B970" s="273"/>
      <c r="C970" s="91"/>
      <c r="D970" s="91"/>
      <c r="E970" s="91"/>
      <c r="F970" s="93"/>
      <c r="G970" s="93"/>
      <c r="H970" s="94">
        <f>G969</f>
        <v>1</v>
      </c>
      <c r="I970" s="95" t="s">
        <v>22</v>
      </c>
    </row>
    <row r="971" spans="1:9" ht="12" x14ac:dyDescent="0.2">
      <c r="A971" s="97"/>
      <c r="B971" s="269"/>
      <c r="C971" s="97"/>
      <c r="D971" s="97"/>
      <c r="E971" s="97"/>
      <c r="F971" s="98"/>
      <c r="G971" s="98"/>
      <c r="H971" s="110"/>
      <c r="I971" s="110"/>
    </row>
    <row r="972" spans="1:9" ht="48" x14ac:dyDescent="0.2">
      <c r="A972" s="118" t="str">
        <f>O.Sintético!B281</f>
        <v>4.22.11</v>
      </c>
      <c r="B972" s="273" t="s">
        <v>666</v>
      </c>
      <c r="C972" s="91"/>
      <c r="D972" s="91"/>
      <c r="E972" s="91"/>
      <c r="F972" s="93"/>
      <c r="G972" s="93">
        <v>1</v>
      </c>
      <c r="H972" s="88"/>
      <c r="I972" s="95"/>
    </row>
    <row r="973" spans="1:9" ht="12" x14ac:dyDescent="0.2">
      <c r="A973" s="118"/>
      <c r="B973" s="268"/>
      <c r="C973" s="91"/>
      <c r="D973" s="91"/>
      <c r="E973" s="91"/>
      <c r="F973" s="93"/>
      <c r="G973" s="93"/>
      <c r="H973" s="94">
        <f>G972</f>
        <v>1</v>
      </c>
      <c r="I973" s="95" t="s">
        <v>31</v>
      </c>
    </row>
    <row r="974" spans="1:9" ht="12" x14ac:dyDescent="0.2">
      <c r="A974" s="97"/>
      <c r="B974" s="269"/>
      <c r="C974" s="97"/>
      <c r="D974" s="97"/>
      <c r="E974" s="97"/>
      <c r="F974" s="98"/>
      <c r="G974" s="98"/>
      <c r="H974" s="110"/>
      <c r="I974" s="110"/>
    </row>
    <row r="975" spans="1:9" ht="72.599999999999994" customHeight="1" x14ac:dyDescent="0.2">
      <c r="A975" s="118" t="str">
        <f>O.Sintético!B282</f>
        <v>4.22.12</v>
      </c>
      <c r="B975" s="268" t="s">
        <v>1326</v>
      </c>
      <c r="C975" s="91"/>
      <c r="D975" s="91"/>
      <c r="E975" s="91"/>
      <c r="F975" s="93"/>
      <c r="G975" s="93">
        <v>1368</v>
      </c>
      <c r="H975" s="88"/>
      <c r="I975" s="95"/>
    </row>
    <row r="976" spans="1:9" ht="12" x14ac:dyDescent="0.2">
      <c r="A976" s="118"/>
      <c r="B976" s="268"/>
      <c r="C976" s="91"/>
      <c r="D976" s="91"/>
      <c r="E976" s="91"/>
      <c r="F976" s="93"/>
      <c r="G976" s="93"/>
      <c r="H976" s="94">
        <f>G975</f>
        <v>1368</v>
      </c>
      <c r="I976" s="95" t="s">
        <v>31</v>
      </c>
    </row>
    <row r="977" spans="1:9" ht="12" x14ac:dyDescent="0.2">
      <c r="A977" s="97"/>
      <c r="B977" s="269"/>
      <c r="C977" s="97"/>
      <c r="D977" s="97"/>
      <c r="E977" s="97"/>
      <c r="F977" s="98"/>
      <c r="G977" s="98"/>
      <c r="H977" s="110"/>
      <c r="I977" s="110"/>
    </row>
    <row r="978" spans="1:9" ht="69.599999999999994" customHeight="1" x14ac:dyDescent="0.2">
      <c r="A978" s="118" t="str">
        <f>O.Sintético!B283</f>
        <v>4.22.13</v>
      </c>
      <c r="B978" s="275" t="str">
        <f>O.Sintético!G283</f>
        <v>FORNECIMENTO E INSTALAÇÃO DE UNIDADE SPLIT SYSTEM CAPACIDADE DE 36.000 BTU/H - 220V - 1F - TIPO CASSETE MARCA LG OU SIMILAR EQUIVALENTE</v>
      </c>
      <c r="C978" s="91">
        <v>2</v>
      </c>
      <c r="D978" s="91"/>
      <c r="E978" s="91"/>
      <c r="F978" s="93"/>
      <c r="G978" s="93">
        <v>2</v>
      </c>
      <c r="H978" s="88"/>
      <c r="I978" s="95"/>
    </row>
    <row r="979" spans="1:9" ht="12" x14ac:dyDescent="0.2">
      <c r="A979" s="118"/>
      <c r="B979" s="268"/>
      <c r="C979" s="91"/>
      <c r="D979" s="91"/>
      <c r="E979" s="91"/>
      <c r="F979" s="93"/>
      <c r="G979" s="93"/>
      <c r="H979" s="94">
        <f>G978</f>
        <v>2</v>
      </c>
      <c r="I979" s="95" t="s">
        <v>31</v>
      </c>
    </row>
    <row r="980" spans="1:9" ht="12" x14ac:dyDescent="0.2">
      <c r="A980" s="97"/>
      <c r="B980" s="269"/>
      <c r="C980" s="97"/>
      <c r="D980" s="97"/>
      <c r="E980" s="97"/>
      <c r="F980" s="98"/>
      <c r="G980" s="98"/>
      <c r="H980" s="110"/>
      <c r="I980" s="110"/>
    </row>
    <row r="981" spans="1:9" ht="69.599999999999994" customHeight="1" x14ac:dyDescent="0.2">
      <c r="A981" s="118" t="str">
        <f>O.Sintético!B284</f>
        <v>4.22.14</v>
      </c>
      <c r="B981" s="275" t="str">
        <f>O.Sintético!G284</f>
        <v>FORNECIMENTO E INSTALAÇÃO DE UNIDADE SPLIT SYSTEM CAPACIDADE DE 9.000 BTU/H - 220V - 1F - TIPO HIWALL - INVERTER - MARCA LG OU SIMILAR EQUIVALENTE</v>
      </c>
      <c r="C981" s="91">
        <v>2</v>
      </c>
      <c r="D981" s="91"/>
      <c r="E981" s="91"/>
      <c r="F981" s="93"/>
      <c r="G981" s="93">
        <v>2</v>
      </c>
      <c r="H981" s="88"/>
      <c r="I981" s="95"/>
    </row>
    <row r="982" spans="1:9" ht="12" x14ac:dyDescent="0.2">
      <c r="A982" s="118"/>
      <c r="B982" s="268"/>
      <c r="C982" s="91"/>
      <c r="D982" s="91"/>
      <c r="E982" s="91"/>
      <c r="F982" s="93"/>
      <c r="G982" s="93"/>
      <c r="H982" s="94">
        <f>G981</f>
        <v>2</v>
      </c>
      <c r="I982" s="95" t="s">
        <v>31</v>
      </c>
    </row>
    <row r="983" spans="1:9" ht="12" x14ac:dyDescent="0.2">
      <c r="A983" s="97"/>
      <c r="B983" s="269"/>
      <c r="C983" s="97"/>
      <c r="D983" s="97"/>
      <c r="E983" s="97"/>
      <c r="F983" s="98"/>
      <c r="G983" s="98"/>
      <c r="H983" s="110"/>
      <c r="I983" s="110"/>
    </row>
    <row r="984" spans="1:9" ht="69.599999999999994" customHeight="1" x14ac:dyDescent="0.2">
      <c r="A984" s="118" t="str">
        <f>O.Sintético!B286</f>
        <v>4.23.01</v>
      </c>
      <c r="B984" s="275" t="str">
        <f>O.Sintético!G286</f>
        <v>TUBO, PVC, SOLDÁVEL, DN 25MM, INSTALADO EM DRENO DE AR-CONDICIONADO - FORNECIMENTO E INSTALAÇÃO</v>
      </c>
      <c r="C984" s="91">
        <v>2</v>
      </c>
      <c r="D984" s="91"/>
      <c r="E984" s="91"/>
      <c r="F984" s="93"/>
      <c r="G984" s="93">
        <v>2</v>
      </c>
      <c r="H984" s="88"/>
      <c r="I984" s="95"/>
    </row>
    <row r="985" spans="1:9" ht="12" x14ac:dyDescent="0.2">
      <c r="A985" s="118"/>
      <c r="B985" s="275"/>
      <c r="C985" s="91"/>
      <c r="D985" s="91"/>
      <c r="E985" s="91"/>
      <c r="F985" s="93"/>
      <c r="G985" s="93"/>
      <c r="H985" s="94">
        <f>G978</f>
        <v>2</v>
      </c>
      <c r="I985" s="95" t="s">
        <v>31</v>
      </c>
    </row>
    <row r="986" spans="1:9" ht="12" x14ac:dyDescent="0.2">
      <c r="A986" s="97"/>
      <c r="B986" s="269"/>
      <c r="C986" s="97"/>
      <c r="D986" s="97"/>
      <c r="E986" s="97"/>
      <c r="F986" s="98"/>
      <c r="G986" s="98"/>
      <c r="H986" s="110"/>
      <c r="I986" s="110"/>
    </row>
    <row r="987" spans="1:9" ht="71.45" customHeight="1" x14ac:dyDescent="0.2">
      <c r="A987" s="118" t="str">
        <f>O.Sintético!B285</f>
        <v>4.22.15</v>
      </c>
      <c r="B987" s="275" t="s">
        <v>668</v>
      </c>
      <c r="C987" s="91"/>
      <c r="D987" s="91"/>
      <c r="E987" s="91"/>
      <c r="F987" s="93"/>
      <c r="G987" s="93">
        <v>650</v>
      </c>
      <c r="H987" s="88"/>
      <c r="I987" s="95"/>
    </row>
    <row r="988" spans="1:9" ht="12" x14ac:dyDescent="0.2">
      <c r="A988" s="118"/>
      <c r="B988" s="275"/>
      <c r="C988" s="91"/>
      <c r="D988" s="91"/>
      <c r="E988" s="91"/>
      <c r="F988" s="93"/>
      <c r="G988" s="93"/>
      <c r="H988" s="94">
        <f>G987</f>
        <v>650</v>
      </c>
      <c r="I988" s="95" t="s">
        <v>8</v>
      </c>
    </row>
    <row r="989" spans="1:9" ht="12" x14ac:dyDescent="0.2">
      <c r="A989" s="97"/>
      <c r="B989" s="269"/>
      <c r="C989" s="97"/>
      <c r="D989" s="97"/>
      <c r="E989" s="97"/>
      <c r="F989" s="98"/>
      <c r="G989" s="98"/>
      <c r="H989" s="110"/>
      <c r="I989" s="110"/>
    </row>
    <row r="990" spans="1:9" ht="12" x14ac:dyDescent="0.2">
      <c r="A990" s="95" t="s">
        <v>1193</v>
      </c>
      <c r="B990" s="271" t="s">
        <v>852</v>
      </c>
      <c r="C990" s="104"/>
      <c r="D990" s="104"/>
      <c r="E990" s="104"/>
      <c r="F990" s="104"/>
      <c r="G990" s="104"/>
      <c r="H990" s="122"/>
      <c r="I990" s="104"/>
    </row>
    <row r="991" spans="1:9" ht="36" x14ac:dyDescent="0.2">
      <c r="A991" s="91" t="str">
        <f>O.Sintético!B286</f>
        <v>4.23.01</v>
      </c>
      <c r="B991" s="268" t="s">
        <v>671</v>
      </c>
      <c r="C991" s="118"/>
      <c r="D991" s="118"/>
      <c r="E991" s="118"/>
      <c r="F991" s="107"/>
      <c r="G991" s="107">
        <v>78</v>
      </c>
      <c r="H991" s="122"/>
      <c r="I991" s="104"/>
    </row>
    <row r="992" spans="1:9" ht="12" x14ac:dyDescent="0.2">
      <c r="A992" s="91"/>
      <c r="B992" s="268"/>
      <c r="C992" s="91"/>
      <c r="D992" s="91"/>
      <c r="E992" s="91"/>
      <c r="F992" s="93"/>
      <c r="G992" s="93"/>
      <c r="H992" s="94">
        <f>G991</f>
        <v>78</v>
      </c>
      <c r="I992" s="95" t="s">
        <v>8</v>
      </c>
    </row>
    <row r="993" spans="1:9" ht="12" x14ac:dyDescent="0.2">
      <c r="A993" s="97"/>
      <c r="B993" s="269"/>
      <c r="C993" s="97"/>
      <c r="D993" s="97"/>
      <c r="E993" s="97"/>
      <c r="F993" s="98"/>
      <c r="G993" s="98"/>
      <c r="H993" s="110"/>
      <c r="I993" s="110"/>
    </row>
    <row r="994" spans="1:9" ht="24" x14ac:dyDescent="0.2">
      <c r="A994" s="91" t="str">
        <f>O.Sintético!B287</f>
        <v>4.23.02</v>
      </c>
      <c r="B994" s="268" t="s">
        <v>672</v>
      </c>
      <c r="C994" s="91"/>
      <c r="D994" s="91"/>
      <c r="E994" s="91"/>
      <c r="F994" s="93"/>
      <c r="G994" s="107">
        <v>23</v>
      </c>
      <c r="H994" s="88"/>
      <c r="I994" s="95"/>
    </row>
    <row r="995" spans="1:9" ht="12" x14ac:dyDescent="0.2">
      <c r="A995" s="91"/>
      <c r="B995" s="268"/>
      <c r="C995" s="91"/>
      <c r="D995" s="91"/>
      <c r="E995" s="91"/>
      <c r="F995" s="93"/>
      <c r="G995" s="93"/>
      <c r="H995" s="94">
        <f>G994</f>
        <v>23</v>
      </c>
      <c r="I995" s="95" t="s">
        <v>8</v>
      </c>
    </row>
    <row r="996" spans="1:9" ht="12" x14ac:dyDescent="0.2">
      <c r="A996" s="97"/>
      <c r="B996" s="269"/>
      <c r="C996" s="97"/>
      <c r="D996" s="97"/>
      <c r="E996" s="97"/>
      <c r="F996" s="98"/>
      <c r="G996" s="98"/>
      <c r="H996" s="110"/>
      <c r="I996" s="110"/>
    </row>
    <row r="997" spans="1:9" ht="36" x14ac:dyDescent="0.2">
      <c r="A997" s="91" t="str">
        <f>O.Sintético!B288</f>
        <v>4.23.03</v>
      </c>
      <c r="B997" s="268" t="str">
        <f>[1]odontologia!C370</f>
        <v>CAIXA DE INSPEÇÃO EM CONCRETO PRÉ-MOLDADO DN 60CM COM TAMPA H= 60CM - FORNECIMENTO E INSTALACAO</v>
      </c>
      <c r="C997" s="91"/>
      <c r="D997" s="91"/>
      <c r="E997" s="91"/>
      <c r="F997" s="93"/>
      <c r="G997" s="107">
        <v>7</v>
      </c>
      <c r="H997" s="88"/>
      <c r="I997" s="95"/>
    </row>
    <row r="998" spans="1:9" ht="12" x14ac:dyDescent="0.2">
      <c r="A998" s="91"/>
      <c r="B998" s="268"/>
      <c r="C998" s="91"/>
      <c r="D998" s="91"/>
      <c r="E998" s="91"/>
      <c r="F998" s="93"/>
      <c r="G998" s="93"/>
      <c r="H998" s="94">
        <f>G997</f>
        <v>7</v>
      </c>
      <c r="I998" s="95" t="s">
        <v>256</v>
      </c>
    </row>
    <row r="999" spans="1:9" ht="12" x14ac:dyDescent="0.2">
      <c r="A999" s="97"/>
      <c r="B999" s="269"/>
      <c r="C999" s="97"/>
      <c r="D999" s="97"/>
      <c r="E999" s="97"/>
      <c r="F999" s="98"/>
      <c r="G999" s="98"/>
      <c r="H999" s="110"/>
      <c r="I999" s="110"/>
    </row>
    <row r="1000" spans="1:9" ht="12" x14ac:dyDescent="0.2">
      <c r="A1000" s="104" t="s">
        <v>846</v>
      </c>
      <c r="B1000" s="271" t="s">
        <v>854</v>
      </c>
      <c r="C1000" s="104"/>
      <c r="D1000" s="104"/>
      <c r="E1000" s="104"/>
      <c r="F1000" s="104"/>
      <c r="G1000" s="104"/>
      <c r="H1000" s="88"/>
      <c r="I1000" s="104"/>
    </row>
    <row r="1001" spans="1:9" ht="36" x14ac:dyDescent="0.2">
      <c r="A1001" s="91" t="str">
        <f>O.Sintético!B289</f>
        <v>4.24.01</v>
      </c>
      <c r="B1001" s="268" t="s">
        <v>677</v>
      </c>
      <c r="C1001" s="91">
        <v>4</v>
      </c>
      <c r="D1001" s="91">
        <v>3</v>
      </c>
      <c r="E1001" s="91">
        <v>1</v>
      </c>
      <c r="F1001" s="93"/>
      <c r="G1001" s="93">
        <f>C1001*D1001*E1001</f>
        <v>12</v>
      </c>
      <c r="H1001" s="88"/>
      <c r="I1001" s="104"/>
    </row>
    <row r="1002" spans="1:9" ht="12" x14ac:dyDescent="0.2">
      <c r="A1002" s="91"/>
      <c r="B1002" s="268"/>
      <c r="C1002" s="91"/>
      <c r="D1002" s="91"/>
      <c r="E1002" s="91"/>
      <c r="F1002" s="93"/>
      <c r="G1002" s="93"/>
      <c r="H1002" s="94">
        <f>G1001</f>
        <v>12</v>
      </c>
      <c r="I1002" s="95" t="s">
        <v>24</v>
      </c>
    </row>
    <row r="1003" spans="1:9" ht="12" x14ac:dyDescent="0.2">
      <c r="A1003" s="97"/>
      <c r="B1003" s="269"/>
      <c r="C1003" s="97"/>
      <c r="D1003" s="97"/>
      <c r="E1003" s="97"/>
      <c r="F1003" s="98"/>
      <c r="G1003" s="98"/>
      <c r="H1003" s="110"/>
      <c r="I1003" s="110"/>
    </row>
    <row r="1004" spans="1:9" ht="48" x14ac:dyDescent="0.2">
      <c r="A1004" s="91" t="str">
        <f>O.Sintético!B290</f>
        <v>4.24.02</v>
      </c>
      <c r="B1004" s="268" t="s">
        <v>279</v>
      </c>
      <c r="C1004" s="91">
        <v>4</v>
      </c>
      <c r="D1004" s="91">
        <v>3</v>
      </c>
      <c r="E1004" s="91">
        <v>1</v>
      </c>
      <c r="F1004" s="93"/>
      <c r="G1004" s="93">
        <f>C1004*D1004*E1004</f>
        <v>12</v>
      </c>
      <c r="H1004" s="88"/>
      <c r="I1004" s="95"/>
    </row>
    <row r="1005" spans="1:9" ht="12" x14ac:dyDescent="0.2">
      <c r="A1005" s="91"/>
      <c r="B1005" s="268"/>
      <c r="C1005" s="91"/>
      <c r="D1005" s="91"/>
      <c r="E1005" s="91"/>
      <c r="F1005" s="93"/>
      <c r="G1005" s="93"/>
      <c r="H1005" s="94">
        <f>G1004</f>
        <v>12</v>
      </c>
      <c r="I1005" s="95" t="s">
        <v>24</v>
      </c>
    </row>
    <row r="1006" spans="1:9" ht="12" x14ac:dyDescent="0.2">
      <c r="A1006" s="97"/>
      <c r="B1006" s="269"/>
      <c r="C1006" s="97"/>
      <c r="D1006" s="97"/>
      <c r="E1006" s="97"/>
      <c r="F1006" s="98"/>
      <c r="G1006" s="98"/>
      <c r="H1006" s="110"/>
      <c r="I1006" s="110"/>
    </row>
    <row r="1007" spans="1:9" ht="36" x14ac:dyDescent="0.2">
      <c r="A1007" s="91" t="str">
        <f>O.Sintético!B291</f>
        <v>4.24.03</v>
      </c>
      <c r="B1007" s="268" t="s">
        <v>855</v>
      </c>
      <c r="C1007" s="91">
        <v>4</v>
      </c>
      <c r="D1007" s="91">
        <v>3</v>
      </c>
      <c r="E1007" s="91">
        <v>0.05</v>
      </c>
      <c r="F1007" s="93"/>
      <c r="G1007" s="93">
        <f>C1007*D1007*E1007</f>
        <v>0.60000000000000009</v>
      </c>
      <c r="H1007" s="88"/>
      <c r="I1007" s="95"/>
    </row>
    <row r="1008" spans="1:9" ht="12" x14ac:dyDescent="0.2">
      <c r="A1008" s="91"/>
      <c r="B1008" s="268"/>
      <c r="C1008" s="91"/>
      <c r="D1008" s="91"/>
      <c r="E1008" s="91"/>
      <c r="F1008" s="93"/>
      <c r="G1008" s="93"/>
      <c r="H1008" s="94">
        <f>G1007</f>
        <v>0.60000000000000009</v>
      </c>
      <c r="I1008" s="95" t="s">
        <v>24</v>
      </c>
    </row>
    <row r="1009" spans="1:9" ht="12" x14ac:dyDescent="0.2">
      <c r="A1009" s="97"/>
      <c r="B1009" s="269"/>
      <c r="C1009" s="97"/>
      <c r="D1009" s="97"/>
      <c r="E1009" s="97"/>
      <c r="F1009" s="98"/>
      <c r="G1009" s="98"/>
      <c r="H1009" s="110"/>
      <c r="I1009" s="110"/>
    </row>
    <row r="1010" spans="1:9" ht="24" x14ac:dyDescent="0.2">
      <c r="A1010" s="91" t="str">
        <f>O.Sintético!B292</f>
        <v>4.24.04</v>
      </c>
      <c r="B1010" s="268" t="s">
        <v>679</v>
      </c>
      <c r="C1010" s="91"/>
      <c r="D1010" s="91"/>
      <c r="E1010" s="91"/>
      <c r="F1010" s="93"/>
      <c r="G1010" s="93"/>
      <c r="H1010" s="94"/>
      <c r="I1010" s="95"/>
    </row>
    <row r="1011" spans="1:9" ht="12" x14ac:dyDescent="0.2">
      <c r="A1011" s="91"/>
      <c r="B1011" s="268" t="s">
        <v>856</v>
      </c>
      <c r="C1011" s="91">
        <v>4</v>
      </c>
      <c r="D1011" s="91">
        <v>3</v>
      </c>
      <c r="E1011" s="91">
        <v>0.15</v>
      </c>
      <c r="F1011" s="93">
        <v>2</v>
      </c>
      <c r="G1011" s="92">
        <f>C1011*D1011*E1011*F1011</f>
        <v>3.5999999999999996</v>
      </c>
      <c r="H1011" s="88"/>
      <c r="I1011" s="95"/>
    </row>
    <row r="1012" spans="1:9" ht="12" x14ac:dyDescent="0.2">
      <c r="A1012" s="91"/>
      <c r="B1012" s="268" t="s">
        <v>857</v>
      </c>
      <c r="C1012" s="91">
        <f>4+4+3+3</f>
        <v>14</v>
      </c>
      <c r="D1012" s="91">
        <v>0.15</v>
      </c>
      <c r="E1012" s="91">
        <v>1</v>
      </c>
      <c r="F1012" s="93"/>
      <c r="G1012" s="92">
        <f>C1012*D1012*E1012</f>
        <v>2.1</v>
      </c>
      <c r="H1012" s="88"/>
      <c r="I1012" s="95"/>
    </row>
    <row r="1013" spans="1:9" ht="12" x14ac:dyDescent="0.2">
      <c r="A1013" s="91"/>
      <c r="B1013" s="268"/>
      <c r="C1013" s="91"/>
      <c r="D1013" s="91"/>
      <c r="E1013" s="91"/>
      <c r="F1013" s="93"/>
      <c r="G1013" s="93"/>
      <c r="H1013" s="94">
        <f>G1011+G1012</f>
        <v>5.6999999999999993</v>
      </c>
      <c r="I1013" s="95" t="s">
        <v>24</v>
      </c>
    </row>
    <row r="1014" spans="1:9" ht="12" x14ac:dyDescent="0.2">
      <c r="A1014" s="97"/>
      <c r="B1014" s="269"/>
      <c r="C1014" s="97"/>
      <c r="D1014" s="97"/>
      <c r="E1014" s="97"/>
      <c r="F1014" s="98"/>
      <c r="G1014" s="98"/>
      <c r="H1014" s="110"/>
      <c r="I1014" s="110"/>
    </row>
    <row r="1015" spans="1:9" ht="24" x14ac:dyDescent="0.2">
      <c r="A1015" s="91" t="str">
        <f>O.Sintético!B293</f>
        <v>4.24.05</v>
      </c>
      <c r="B1015" s="268" t="s">
        <v>680</v>
      </c>
      <c r="C1015" s="91"/>
      <c r="D1015" s="91"/>
      <c r="E1015" s="91"/>
      <c r="F1015" s="93"/>
      <c r="G1015" s="93">
        <v>6.3</v>
      </c>
      <c r="H1015" s="117"/>
      <c r="I1015" s="95"/>
    </row>
    <row r="1016" spans="1:9" ht="12" x14ac:dyDescent="0.2">
      <c r="A1016" s="91"/>
      <c r="B1016" s="268"/>
      <c r="C1016" s="91"/>
      <c r="D1016" s="91"/>
      <c r="E1016" s="91"/>
      <c r="F1016" s="93"/>
      <c r="G1016" s="93"/>
      <c r="H1016" s="94">
        <f>G1015</f>
        <v>6.3</v>
      </c>
      <c r="I1016" s="95" t="s">
        <v>24</v>
      </c>
    </row>
    <row r="1017" spans="1:9" ht="12" x14ac:dyDescent="0.2">
      <c r="A1017" s="97"/>
      <c r="B1017" s="269"/>
      <c r="C1017" s="97"/>
      <c r="D1017" s="97"/>
      <c r="E1017" s="97"/>
      <c r="F1017" s="98"/>
      <c r="G1017" s="98"/>
      <c r="H1017" s="110"/>
      <c r="I1017" s="110"/>
    </row>
    <row r="1018" spans="1:9" ht="48" x14ac:dyDescent="0.2">
      <c r="A1018" s="91" t="str">
        <f>O.Sintético!B294</f>
        <v>4.24.06</v>
      </c>
      <c r="B1018" s="268" t="s">
        <v>280</v>
      </c>
      <c r="C1018" s="91"/>
      <c r="D1018" s="91"/>
      <c r="E1018" s="91"/>
      <c r="F1018" s="93"/>
      <c r="G1018" s="93"/>
      <c r="H1018" s="88"/>
      <c r="I1018" s="95"/>
    </row>
    <row r="1019" spans="1:9" ht="12" x14ac:dyDescent="0.2">
      <c r="A1019" s="91"/>
      <c r="B1019" s="268" t="s">
        <v>858</v>
      </c>
      <c r="C1019" s="91">
        <v>4</v>
      </c>
      <c r="D1019" s="91">
        <v>3</v>
      </c>
      <c r="E1019" s="91"/>
      <c r="F1019" s="93"/>
      <c r="G1019" s="92">
        <f>C1019*D1019</f>
        <v>12</v>
      </c>
      <c r="H1019" s="88"/>
      <c r="I1019" s="95"/>
    </row>
    <row r="1020" spans="1:9" ht="12" x14ac:dyDescent="0.2">
      <c r="A1020" s="91"/>
      <c r="B1020" s="268" t="s">
        <v>857</v>
      </c>
      <c r="C1020" s="91">
        <f>4+4+3+3</f>
        <v>14</v>
      </c>
      <c r="D1020" s="91"/>
      <c r="E1020" s="91">
        <v>1</v>
      </c>
      <c r="F1020" s="93">
        <v>2</v>
      </c>
      <c r="G1020" s="92">
        <f>C1020*E1020*F1020</f>
        <v>28</v>
      </c>
      <c r="H1020" s="88"/>
      <c r="I1020" s="95"/>
    </row>
    <row r="1021" spans="1:9" ht="12" x14ac:dyDescent="0.2">
      <c r="A1021" s="91"/>
      <c r="B1021" s="268"/>
      <c r="C1021" s="91"/>
      <c r="D1021" s="91"/>
      <c r="E1021" s="91"/>
      <c r="F1021" s="93"/>
      <c r="G1021" s="93"/>
      <c r="H1021" s="94">
        <f>G1019+G1020</f>
        <v>40</v>
      </c>
      <c r="I1021" s="95" t="s">
        <v>10</v>
      </c>
    </row>
    <row r="1022" spans="1:9" ht="12" x14ac:dyDescent="0.2">
      <c r="A1022" s="97"/>
      <c r="B1022" s="269"/>
      <c r="C1022" s="97"/>
      <c r="D1022" s="97"/>
      <c r="E1022" s="97"/>
      <c r="F1022" s="98"/>
      <c r="G1022" s="98"/>
      <c r="H1022" s="110"/>
      <c r="I1022" s="110"/>
    </row>
    <row r="1023" spans="1:9" ht="36" x14ac:dyDescent="0.2">
      <c r="A1023" s="91" t="str">
        <f>O.Sintético!B295</f>
        <v>4.24.07</v>
      </c>
      <c r="B1023" s="268" t="s">
        <v>281</v>
      </c>
      <c r="C1023" s="91"/>
      <c r="D1023" s="91"/>
      <c r="E1023" s="91"/>
      <c r="F1023" s="93"/>
      <c r="G1023" s="93"/>
      <c r="H1023" s="117"/>
      <c r="I1023" s="95"/>
    </row>
    <row r="1024" spans="1:9" ht="12" x14ac:dyDescent="0.2">
      <c r="A1024" s="91"/>
      <c r="B1024" s="268"/>
      <c r="C1024" s="91"/>
      <c r="D1024" s="91"/>
      <c r="E1024" s="91"/>
      <c r="F1024" s="93"/>
      <c r="G1024" s="92">
        <v>70</v>
      </c>
      <c r="H1024" s="88"/>
      <c r="I1024" s="95"/>
    </row>
    <row r="1025" spans="1:9" ht="12" x14ac:dyDescent="0.2">
      <c r="A1025" s="91"/>
      <c r="B1025" s="268"/>
      <c r="C1025" s="91"/>
      <c r="D1025" s="91"/>
      <c r="E1025" s="91"/>
      <c r="F1025" s="93"/>
      <c r="G1025" s="93"/>
      <c r="H1025" s="94">
        <f>G1024</f>
        <v>70</v>
      </c>
      <c r="I1025" s="95" t="s">
        <v>15</v>
      </c>
    </row>
    <row r="1026" spans="1:9" ht="12" x14ac:dyDescent="0.2">
      <c r="A1026" s="97"/>
      <c r="B1026" s="269"/>
      <c r="C1026" s="97"/>
      <c r="D1026" s="97"/>
      <c r="E1026" s="97"/>
      <c r="F1026" s="98"/>
      <c r="G1026" s="98"/>
      <c r="H1026" s="110"/>
      <c r="I1026" s="110"/>
    </row>
    <row r="1027" spans="1:9" ht="36" x14ac:dyDescent="0.2">
      <c r="A1027" s="91" t="str">
        <f>O.Sintético!B296</f>
        <v>4.24.08</v>
      </c>
      <c r="B1027" s="268" t="s">
        <v>282</v>
      </c>
      <c r="C1027" s="91"/>
      <c r="D1027" s="91"/>
      <c r="E1027" s="91"/>
      <c r="F1027" s="93"/>
      <c r="G1027" s="93"/>
      <c r="H1027" s="117"/>
      <c r="I1027" s="95"/>
    </row>
    <row r="1028" spans="1:9" ht="12" x14ac:dyDescent="0.2">
      <c r="A1028" s="91"/>
      <c r="B1028" s="268"/>
      <c r="C1028" s="91"/>
      <c r="D1028" s="91"/>
      <c r="E1028" s="91"/>
      <c r="F1028" s="93"/>
      <c r="G1028" s="92">
        <v>158</v>
      </c>
      <c r="H1028" s="88"/>
      <c r="I1028" s="95"/>
    </row>
    <row r="1029" spans="1:9" ht="12" x14ac:dyDescent="0.2">
      <c r="A1029" s="91"/>
      <c r="B1029" s="268"/>
      <c r="C1029" s="91"/>
      <c r="D1029" s="91"/>
      <c r="E1029" s="91"/>
      <c r="F1029" s="93"/>
      <c r="G1029" s="93"/>
      <c r="H1029" s="94">
        <f>G1028</f>
        <v>158</v>
      </c>
      <c r="I1029" s="95" t="s">
        <v>15</v>
      </c>
    </row>
    <row r="1030" spans="1:9" ht="12" x14ac:dyDescent="0.2">
      <c r="A1030" s="97"/>
      <c r="B1030" s="269"/>
      <c r="C1030" s="97"/>
      <c r="D1030" s="97"/>
      <c r="E1030" s="97"/>
      <c r="F1030" s="98"/>
      <c r="G1030" s="98"/>
      <c r="H1030" s="110"/>
      <c r="I1030" s="110"/>
    </row>
    <row r="1031" spans="1:9" ht="84" x14ac:dyDescent="0.2">
      <c r="A1031" s="91" t="str">
        <f>O.Sintético!B297</f>
        <v>4.24.09</v>
      </c>
      <c r="B1031" s="268" t="s">
        <v>798</v>
      </c>
      <c r="C1031" s="91"/>
      <c r="D1031" s="91"/>
      <c r="E1031" s="91"/>
      <c r="F1031" s="93"/>
      <c r="G1031" s="93"/>
      <c r="H1031" s="88"/>
      <c r="I1031" s="95"/>
    </row>
    <row r="1032" spans="1:9" ht="12" x14ac:dyDescent="0.2">
      <c r="A1032" s="91"/>
      <c r="B1032" s="268" t="s">
        <v>822</v>
      </c>
      <c r="C1032" s="91">
        <v>4</v>
      </c>
      <c r="D1032" s="91">
        <v>3</v>
      </c>
      <c r="E1032" s="91"/>
      <c r="F1032" s="93"/>
      <c r="G1032" s="92">
        <f>C1032*D1032</f>
        <v>12</v>
      </c>
      <c r="H1032" s="88"/>
      <c r="I1032" s="95"/>
    </row>
    <row r="1033" spans="1:9" ht="12" x14ac:dyDescent="0.2">
      <c r="A1033" s="91"/>
      <c r="B1033" s="268" t="s">
        <v>857</v>
      </c>
      <c r="C1033" s="91">
        <f>4+4+3+3</f>
        <v>14</v>
      </c>
      <c r="D1033" s="91"/>
      <c r="E1033" s="91">
        <v>1</v>
      </c>
      <c r="F1033" s="93"/>
      <c r="G1033" s="92">
        <f>C1033*E1033</f>
        <v>14</v>
      </c>
      <c r="H1033" s="88"/>
      <c r="I1033" s="95"/>
    </row>
    <row r="1034" spans="1:9" ht="12" x14ac:dyDescent="0.2">
      <c r="A1034" s="91"/>
      <c r="B1034" s="268"/>
      <c r="C1034" s="91"/>
      <c r="D1034" s="91"/>
      <c r="E1034" s="91"/>
      <c r="F1034" s="93"/>
      <c r="G1034" s="93"/>
      <c r="H1034" s="94">
        <f>G1033+G1032</f>
        <v>26</v>
      </c>
      <c r="I1034" s="95" t="s">
        <v>10</v>
      </c>
    </row>
    <row r="1035" spans="1:9" ht="12" x14ac:dyDescent="0.2">
      <c r="A1035" s="97"/>
      <c r="B1035" s="269"/>
      <c r="C1035" s="97"/>
      <c r="D1035" s="97"/>
      <c r="E1035" s="97"/>
      <c r="F1035" s="98"/>
      <c r="G1035" s="98"/>
      <c r="H1035" s="110"/>
      <c r="I1035" s="110"/>
    </row>
    <row r="1036" spans="1:9" ht="36" x14ac:dyDescent="0.2">
      <c r="A1036" s="91" t="str">
        <f>O.Sintético!B298</f>
        <v>4.24.10</v>
      </c>
      <c r="B1036" s="268" t="s">
        <v>807</v>
      </c>
      <c r="C1036" s="91"/>
      <c r="D1036" s="91"/>
      <c r="E1036" s="91"/>
      <c r="F1036" s="93"/>
      <c r="G1036" s="93"/>
      <c r="H1036" s="88"/>
      <c r="I1036" s="95"/>
    </row>
    <row r="1037" spans="1:9" ht="12" x14ac:dyDescent="0.2">
      <c r="A1037" s="91"/>
      <c r="B1037" s="268" t="s">
        <v>822</v>
      </c>
      <c r="C1037" s="91">
        <v>4</v>
      </c>
      <c r="D1037" s="91">
        <v>3</v>
      </c>
      <c r="E1037" s="91"/>
      <c r="F1037" s="93"/>
      <c r="G1037" s="92">
        <f>C1037*D1037</f>
        <v>12</v>
      </c>
      <c r="H1037" s="88"/>
      <c r="I1037" s="95"/>
    </row>
    <row r="1038" spans="1:9" ht="12" x14ac:dyDescent="0.2">
      <c r="A1038" s="91"/>
      <c r="B1038" s="268" t="s">
        <v>857</v>
      </c>
      <c r="C1038" s="91">
        <f>4+4+3+3</f>
        <v>14</v>
      </c>
      <c r="D1038" s="91"/>
      <c r="E1038" s="91">
        <v>1</v>
      </c>
      <c r="F1038" s="93"/>
      <c r="G1038" s="92">
        <f>C1038*E1038</f>
        <v>14</v>
      </c>
      <c r="H1038" s="88"/>
      <c r="I1038" s="95"/>
    </row>
    <row r="1039" spans="1:9" ht="12" x14ac:dyDescent="0.2">
      <c r="A1039" s="91"/>
      <c r="B1039" s="268"/>
      <c r="C1039" s="91"/>
      <c r="D1039" s="91"/>
      <c r="E1039" s="91"/>
      <c r="F1039" s="93"/>
      <c r="G1039" s="93"/>
      <c r="H1039" s="94">
        <f>G1038+G1037</f>
        <v>26</v>
      </c>
      <c r="I1039" s="95" t="s">
        <v>10</v>
      </c>
    </row>
    <row r="1040" spans="1:9" ht="12" x14ac:dyDescent="0.2">
      <c r="A1040" s="97"/>
      <c r="B1040" s="269"/>
      <c r="C1040" s="97"/>
      <c r="D1040" s="97"/>
      <c r="E1040" s="97"/>
      <c r="F1040" s="98"/>
      <c r="G1040" s="98"/>
      <c r="H1040" s="110"/>
      <c r="I1040" s="110"/>
    </row>
    <row r="1041" spans="1:9" ht="36" x14ac:dyDescent="0.2">
      <c r="A1041" s="91" t="str">
        <f>O.Sintético!B299</f>
        <v>4.24.11</v>
      </c>
      <c r="B1041" s="268" t="s">
        <v>808</v>
      </c>
      <c r="C1041" s="91"/>
      <c r="D1041" s="91"/>
      <c r="E1041" s="91"/>
      <c r="F1041" s="93"/>
      <c r="G1041" s="93"/>
      <c r="H1041" s="88"/>
      <c r="I1041" s="95"/>
    </row>
    <row r="1042" spans="1:9" ht="12" x14ac:dyDescent="0.2">
      <c r="A1042" s="91"/>
      <c r="B1042" s="268" t="s">
        <v>822</v>
      </c>
      <c r="C1042" s="91">
        <v>4</v>
      </c>
      <c r="D1042" s="91">
        <v>3</v>
      </c>
      <c r="E1042" s="91"/>
      <c r="F1042" s="93"/>
      <c r="G1042" s="92">
        <f>C1042*D1042</f>
        <v>12</v>
      </c>
      <c r="H1042" s="88"/>
      <c r="I1042" s="95"/>
    </row>
    <row r="1043" spans="1:9" ht="12" x14ac:dyDescent="0.2">
      <c r="A1043" s="91"/>
      <c r="B1043" s="268" t="s">
        <v>857</v>
      </c>
      <c r="C1043" s="91">
        <f>4+4+3+3</f>
        <v>14</v>
      </c>
      <c r="D1043" s="91"/>
      <c r="E1043" s="91">
        <v>1</v>
      </c>
      <c r="F1043" s="93"/>
      <c r="G1043" s="92">
        <f>C1043*E1043</f>
        <v>14</v>
      </c>
      <c r="H1043" s="88"/>
      <c r="I1043" s="95"/>
    </row>
    <row r="1044" spans="1:9" ht="12" x14ac:dyDescent="0.2">
      <c r="A1044" s="91"/>
      <c r="B1044" s="268"/>
      <c r="C1044" s="91"/>
      <c r="D1044" s="91"/>
      <c r="E1044" s="91"/>
      <c r="F1044" s="93"/>
      <c r="G1044" s="93"/>
      <c r="H1044" s="94">
        <f>G1043+G1042</f>
        <v>26</v>
      </c>
      <c r="I1044" s="95" t="s">
        <v>10</v>
      </c>
    </row>
    <row r="1045" spans="1:9" ht="12" x14ac:dyDescent="0.2">
      <c r="A1045" s="97"/>
      <c r="B1045" s="269"/>
      <c r="C1045" s="97"/>
      <c r="D1045" s="97"/>
      <c r="E1045" s="97"/>
      <c r="F1045" s="98"/>
      <c r="G1045" s="98"/>
      <c r="H1045" s="110"/>
      <c r="I1045" s="110"/>
    </row>
    <row r="1046" spans="1:9" ht="12" x14ac:dyDescent="0.2">
      <c r="A1046" s="104" t="s">
        <v>848</v>
      </c>
      <c r="B1046" s="271" t="s">
        <v>859</v>
      </c>
      <c r="C1046" s="104"/>
      <c r="D1046" s="104"/>
      <c r="E1046" s="104"/>
      <c r="F1046" s="104"/>
      <c r="G1046" s="104"/>
      <c r="H1046" s="88"/>
      <c r="I1046" s="104"/>
    </row>
    <row r="1047" spans="1:9" ht="24" x14ac:dyDescent="0.2">
      <c r="A1047" s="118" t="str">
        <f>O.Sintético!B300</f>
        <v>4.25.01</v>
      </c>
      <c r="B1047" s="273" t="s">
        <v>695</v>
      </c>
      <c r="C1047" s="91"/>
      <c r="D1047" s="91"/>
      <c r="E1047" s="91"/>
      <c r="F1047" s="93"/>
      <c r="G1047" s="93">
        <v>14</v>
      </c>
      <c r="H1047" s="88"/>
      <c r="I1047" s="104"/>
    </row>
    <row r="1048" spans="1:9" ht="12" x14ac:dyDescent="0.2">
      <c r="A1048" s="118"/>
      <c r="B1048" s="273"/>
      <c r="C1048" s="91"/>
      <c r="D1048" s="91"/>
      <c r="E1048" s="91"/>
      <c r="F1048" s="93"/>
      <c r="G1048" s="93"/>
      <c r="H1048" s="94">
        <f>G1047</f>
        <v>14</v>
      </c>
      <c r="I1048" s="95" t="s">
        <v>256</v>
      </c>
    </row>
    <row r="1049" spans="1:9" ht="12" x14ac:dyDescent="0.2">
      <c r="A1049" s="97"/>
      <c r="B1049" s="269"/>
      <c r="C1049" s="97"/>
      <c r="D1049" s="97"/>
      <c r="E1049" s="97"/>
      <c r="F1049" s="98"/>
      <c r="G1049" s="98"/>
      <c r="H1049" s="110"/>
      <c r="I1049" s="110"/>
    </row>
    <row r="1050" spans="1:9" ht="36" x14ac:dyDescent="0.2">
      <c r="A1050" s="118" t="str">
        <f>O.Sintético!B301</f>
        <v>4.25.02</v>
      </c>
      <c r="B1050" s="273" t="s">
        <v>696</v>
      </c>
      <c r="C1050" s="91"/>
      <c r="D1050" s="91"/>
      <c r="E1050" s="91"/>
      <c r="F1050" s="93"/>
      <c r="G1050" s="93">
        <v>80</v>
      </c>
      <c r="H1050" s="88"/>
      <c r="I1050" s="95"/>
    </row>
    <row r="1051" spans="1:9" ht="12" x14ac:dyDescent="0.2">
      <c r="A1051" s="118"/>
      <c r="B1051" s="273"/>
      <c r="C1051" s="91"/>
      <c r="D1051" s="91"/>
      <c r="E1051" s="91"/>
      <c r="F1051" s="93"/>
      <c r="G1051" s="93"/>
      <c r="H1051" s="94">
        <f>G1050</f>
        <v>80</v>
      </c>
      <c r="I1051" s="95" t="s">
        <v>256</v>
      </c>
    </row>
    <row r="1052" spans="1:9" ht="12" x14ac:dyDescent="0.2">
      <c r="A1052" s="97"/>
      <c r="B1052" s="269"/>
      <c r="C1052" s="97"/>
      <c r="D1052" s="97"/>
      <c r="E1052" s="97"/>
      <c r="F1052" s="98"/>
      <c r="G1052" s="98"/>
      <c r="H1052" s="110"/>
      <c r="I1052" s="110"/>
    </row>
    <row r="1053" spans="1:9" ht="24" x14ac:dyDescent="0.2">
      <c r="A1053" s="118" t="str">
        <f>O.Sintético!B302</f>
        <v>4.25.03</v>
      </c>
      <c r="B1053" s="273" t="s">
        <v>697</v>
      </c>
      <c r="C1053" s="91"/>
      <c r="D1053" s="91"/>
      <c r="E1053" s="91"/>
      <c r="F1053" s="93"/>
      <c r="G1053" s="93">
        <v>2</v>
      </c>
      <c r="H1053" s="88"/>
      <c r="I1053" s="95"/>
    </row>
    <row r="1054" spans="1:9" ht="12" x14ac:dyDescent="0.2">
      <c r="A1054" s="118"/>
      <c r="B1054" s="273"/>
      <c r="C1054" s="91"/>
      <c r="D1054" s="91"/>
      <c r="E1054" s="91"/>
      <c r="F1054" s="93"/>
      <c r="G1054" s="93"/>
      <c r="H1054" s="94">
        <f>G1053</f>
        <v>2</v>
      </c>
      <c r="I1054" s="95" t="s">
        <v>256</v>
      </c>
    </row>
    <row r="1055" spans="1:9" ht="12" x14ac:dyDescent="0.2">
      <c r="A1055" s="97"/>
      <c r="B1055" s="269"/>
      <c r="C1055" s="97"/>
      <c r="D1055" s="97"/>
      <c r="E1055" s="97"/>
      <c r="F1055" s="98"/>
      <c r="G1055" s="98"/>
      <c r="H1055" s="110"/>
      <c r="I1055" s="110"/>
    </row>
    <row r="1056" spans="1:9" ht="36" x14ac:dyDescent="0.2">
      <c r="A1056" s="118" t="str">
        <f>O.Sintético!B303</f>
        <v>4.25.04</v>
      </c>
      <c r="B1056" s="273" t="s">
        <v>698</v>
      </c>
      <c r="C1056" s="91"/>
      <c r="D1056" s="91"/>
      <c r="E1056" s="91"/>
      <c r="F1056" s="93"/>
      <c r="G1056" s="93">
        <v>187.29</v>
      </c>
      <c r="H1056" s="88"/>
      <c r="I1056" s="95"/>
    </row>
    <row r="1057" spans="1:9" ht="12" x14ac:dyDescent="0.2">
      <c r="A1057" s="118"/>
      <c r="B1057" s="273"/>
      <c r="C1057" s="91"/>
      <c r="D1057" s="91"/>
      <c r="E1057" s="91"/>
      <c r="F1057" s="93"/>
      <c r="G1057" s="93"/>
      <c r="H1057" s="94">
        <f>G1056</f>
        <v>187.29</v>
      </c>
      <c r="I1057" s="88" t="s">
        <v>10</v>
      </c>
    </row>
    <row r="1058" spans="1:9" ht="12" x14ac:dyDescent="0.2">
      <c r="A1058" s="97"/>
      <c r="B1058" s="269"/>
      <c r="C1058" s="97"/>
      <c r="D1058" s="97"/>
      <c r="E1058" s="97"/>
      <c r="F1058" s="98"/>
      <c r="G1058" s="98"/>
      <c r="H1058" s="110"/>
      <c r="I1058" s="110"/>
    </row>
    <row r="1059" spans="1:9" ht="12" x14ac:dyDescent="0.2">
      <c r="A1059" s="104" t="s">
        <v>1194</v>
      </c>
      <c r="B1059" s="271" t="s">
        <v>860</v>
      </c>
      <c r="C1059" s="104"/>
      <c r="D1059" s="104"/>
      <c r="E1059" s="104"/>
      <c r="F1059" s="104"/>
      <c r="G1059" s="104"/>
      <c r="H1059" s="88"/>
      <c r="I1059" s="104"/>
    </row>
    <row r="1060" spans="1:9" ht="84" x14ac:dyDescent="0.2">
      <c r="A1060" s="118" t="str">
        <f>O.Sintético!B304</f>
        <v>4.26.01</v>
      </c>
      <c r="B1060" s="273" t="s">
        <v>1285</v>
      </c>
      <c r="C1060" s="91"/>
      <c r="D1060" s="91"/>
      <c r="E1060" s="91"/>
      <c r="F1060" s="93"/>
      <c r="G1060" s="93">
        <v>1</v>
      </c>
      <c r="H1060" s="88"/>
      <c r="I1060" s="104"/>
    </row>
    <row r="1061" spans="1:9" ht="12" x14ac:dyDescent="0.2">
      <c r="A1061" s="118"/>
      <c r="B1061" s="273"/>
      <c r="C1061" s="91"/>
      <c r="D1061" s="91"/>
      <c r="E1061" s="91"/>
      <c r="F1061" s="93"/>
      <c r="G1061" s="93"/>
      <c r="H1061" s="94">
        <f>G1060</f>
        <v>1</v>
      </c>
      <c r="I1061" s="95" t="s">
        <v>256</v>
      </c>
    </row>
    <row r="1062" spans="1:9" ht="12" x14ac:dyDescent="0.2">
      <c r="A1062" s="97"/>
      <c r="B1062" s="269"/>
      <c r="C1062" s="97"/>
      <c r="D1062" s="97"/>
      <c r="E1062" s="97"/>
      <c r="F1062" s="98"/>
      <c r="G1062" s="98"/>
      <c r="H1062" s="110"/>
      <c r="I1062" s="110"/>
    </row>
    <row r="1063" spans="1:9" ht="12" x14ac:dyDescent="0.2">
      <c r="A1063" s="95" t="s">
        <v>853</v>
      </c>
      <c r="B1063" s="271" t="s">
        <v>861</v>
      </c>
      <c r="C1063" s="104"/>
      <c r="D1063" s="104"/>
      <c r="E1063" s="104"/>
      <c r="F1063" s="104"/>
      <c r="G1063" s="104"/>
      <c r="H1063" s="88"/>
      <c r="I1063" s="104"/>
    </row>
    <row r="1064" spans="1:9" ht="36" x14ac:dyDescent="0.2">
      <c r="A1064" s="91" t="str">
        <f>O.Sintético!B305</f>
        <v>4.27.01</v>
      </c>
      <c r="B1064" s="264" t="str">
        <f>O.Sintético!G305</f>
        <v>REMOÇÃO DE TAPUME/ CHAPAS METÁLICAS E DE MADEIRA, DE FORMA MANUAL, SEM REAPROVEITAMENTO</v>
      </c>
      <c r="C1064" s="91"/>
      <c r="D1064" s="91"/>
      <c r="E1064" s="91"/>
      <c r="F1064" s="130"/>
      <c r="G1064" s="130">
        <v>53.4</v>
      </c>
      <c r="H1064" s="88"/>
      <c r="I1064" s="104"/>
    </row>
    <row r="1065" spans="1:9" ht="12" x14ac:dyDescent="0.2">
      <c r="A1065" s="91"/>
      <c r="B1065" s="264"/>
      <c r="C1065" s="91"/>
      <c r="D1065" s="91"/>
      <c r="E1065" s="91"/>
      <c r="F1065" s="130"/>
      <c r="G1065" s="130"/>
      <c r="H1065" s="94">
        <f>G1064</f>
        <v>53.4</v>
      </c>
      <c r="I1065" s="95" t="s">
        <v>10</v>
      </c>
    </row>
    <row r="1066" spans="1:9" ht="12" x14ac:dyDescent="0.2">
      <c r="A1066" s="97"/>
      <c r="B1066" s="269"/>
      <c r="C1066" s="97"/>
      <c r="D1066" s="97"/>
      <c r="E1066" s="97"/>
      <c r="F1066" s="98"/>
      <c r="G1066" s="98"/>
      <c r="H1066" s="110"/>
      <c r="I1066" s="110"/>
    </row>
    <row r="1067" spans="1:9" ht="12" x14ac:dyDescent="0.2">
      <c r="A1067" s="91" t="str">
        <f>O.Sintético!B306</f>
        <v>4.27.02</v>
      </c>
      <c r="B1067" s="264" t="s">
        <v>702</v>
      </c>
      <c r="C1067" s="91"/>
      <c r="D1067" s="91"/>
      <c r="E1067" s="91"/>
      <c r="F1067" s="130"/>
      <c r="G1067" s="130">
        <f>898.25+167.67+117.24+140.82</f>
        <v>1323.98</v>
      </c>
      <c r="H1067" s="88"/>
      <c r="I1067" s="95"/>
    </row>
    <row r="1068" spans="1:9" ht="12" x14ac:dyDescent="0.2">
      <c r="A1068" s="91"/>
      <c r="B1068" s="264"/>
      <c r="C1068" s="91"/>
      <c r="D1068" s="91"/>
      <c r="E1068" s="91"/>
      <c r="F1068" s="130"/>
      <c r="G1068" s="130"/>
      <c r="H1068" s="94">
        <f>G1067</f>
        <v>1323.98</v>
      </c>
      <c r="I1068" s="95" t="s">
        <v>10</v>
      </c>
    </row>
    <row r="1069" spans="1:9" ht="12" x14ac:dyDescent="0.2">
      <c r="A1069" s="97"/>
      <c r="B1069" s="269"/>
      <c r="C1069" s="97"/>
      <c r="D1069" s="97"/>
      <c r="E1069" s="97"/>
      <c r="F1069" s="98"/>
      <c r="G1069" s="98"/>
      <c r="H1069" s="110"/>
      <c r="I1069" s="110"/>
    </row>
  </sheetData>
  <mergeCells count="1">
    <mergeCell ref="B3:I4"/>
  </mergeCells>
  <printOptions horizontalCentered="1"/>
  <pageMargins left="0.98425196850393704" right="0.59055118110236227" top="0.55118110236220474" bottom="0.55118110236220474" header="0" footer="0.15748031496062992"/>
  <pageSetup paperSize="9" scale="63" fitToHeight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G22"/>
  <sheetViews>
    <sheetView tabSelected="1" topLeftCell="A4" workbookViewId="0">
      <selection activeCell="B15" sqref="B15"/>
    </sheetView>
  </sheetViews>
  <sheetFormatPr defaultColWidth="8.85546875" defaultRowHeight="15" x14ac:dyDescent="0.25"/>
  <cols>
    <col min="1" max="1" width="66.140625" style="38" customWidth="1"/>
    <col min="2" max="7" width="10.7109375" style="38" customWidth="1"/>
    <col min="8" max="16384" width="8.85546875" style="38"/>
  </cols>
  <sheetData>
    <row r="1" spans="1:7" x14ac:dyDescent="0.25">
      <c r="A1" s="432"/>
      <c r="B1" s="433"/>
      <c r="C1" s="433"/>
      <c r="D1" s="433"/>
      <c r="E1" s="433"/>
      <c r="F1" s="433"/>
      <c r="G1" s="433"/>
    </row>
    <row r="2" spans="1:7" ht="14.45" customHeight="1" x14ac:dyDescent="0.25">
      <c r="A2" s="255"/>
      <c r="B2" s="246"/>
      <c r="C2" s="238"/>
      <c r="D2" s="2"/>
      <c r="E2" s="2"/>
      <c r="F2" s="440"/>
      <c r="G2" s="440"/>
    </row>
    <row r="3" spans="1:7" ht="14.45" customHeight="1" x14ac:dyDescent="0.25">
      <c r="A3" s="255"/>
      <c r="B3" s="434" t="s">
        <v>1403</v>
      </c>
      <c r="C3" s="435"/>
      <c r="D3" s="435"/>
      <c r="E3" s="436"/>
      <c r="F3" s="440"/>
      <c r="G3" s="440"/>
    </row>
    <row r="4" spans="1:7" x14ac:dyDescent="0.25">
      <c r="A4" s="255"/>
      <c r="B4" s="437"/>
      <c r="C4" s="438"/>
      <c r="D4" s="438"/>
      <c r="E4" s="439"/>
      <c r="F4" s="440"/>
      <c r="G4" s="440"/>
    </row>
    <row r="5" spans="1:7" x14ac:dyDescent="0.25">
      <c r="A5" s="255"/>
      <c r="B5" s="246"/>
      <c r="C5" s="238"/>
      <c r="D5" s="2"/>
      <c r="E5" s="2"/>
      <c r="F5" s="440"/>
      <c r="G5" s="440"/>
    </row>
    <row r="6" spans="1:7" x14ac:dyDescent="0.25">
      <c r="A6" s="432"/>
      <c r="B6" s="433"/>
      <c r="C6" s="433"/>
      <c r="D6" s="433"/>
      <c r="E6" s="433"/>
      <c r="F6" s="433"/>
      <c r="G6" s="433"/>
    </row>
    <row r="7" spans="1:7" x14ac:dyDescent="0.25">
      <c r="B7" s="395" t="s">
        <v>1274</v>
      </c>
      <c r="C7" s="395"/>
      <c r="D7" s="395" t="s">
        <v>1275</v>
      </c>
      <c r="E7" s="395"/>
      <c r="F7" s="395" t="s">
        <v>1276</v>
      </c>
      <c r="G7" s="395"/>
    </row>
    <row r="8" spans="1:7" x14ac:dyDescent="0.25">
      <c r="B8" s="321" t="s">
        <v>1277</v>
      </c>
      <c r="C8" s="321" t="s">
        <v>1278</v>
      </c>
      <c r="D8" s="15" t="s">
        <v>1277</v>
      </c>
      <c r="E8" s="15" t="s">
        <v>1278</v>
      </c>
      <c r="F8" s="321" t="s">
        <v>1277</v>
      </c>
      <c r="G8" s="321" t="s">
        <v>1278</v>
      </c>
    </row>
    <row r="9" spans="1:7" x14ac:dyDescent="0.25">
      <c r="A9" s="38" t="s">
        <v>118</v>
      </c>
      <c r="B9" s="322">
        <v>0.03</v>
      </c>
      <c r="C9" s="322">
        <v>5.5E-2</v>
      </c>
      <c r="D9" s="323">
        <v>5.2900000000000003E-2</v>
      </c>
      <c r="E9" s="323">
        <v>7.9299999999999995E-2</v>
      </c>
      <c r="F9" s="322">
        <v>1.4999999999999999E-2</v>
      </c>
      <c r="G9" s="322">
        <v>4.4900000000000002E-2</v>
      </c>
    </row>
    <row r="10" spans="1:7" x14ac:dyDescent="0.25">
      <c r="A10" s="38" t="s">
        <v>119</v>
      </c>
      <c r="B10" s="322">
        <v>8.0000000000000002E-3</v>
      </c>
      <c r="C10" s="322">
        <v>0.01</v>
      </c>
      <c r="D10" s="323">
        <v>2.5000000000000001E-3</v>
      </c>
      <c r="E10" s="323">
        <v>5.5999999999999999E-3</v>
      </c>
      <c r="F10" s="322">
        <v>3.0000000000000001E-3</v>
      </c>
      <c r="G10" s="322">
        <v>8.2000000000000007E-3</v>
      </c>
    </row>
    <row r="11" spans="1:7" x14ac:dyDescent="0.25">
      <c r="A11" s="38" t="s">
        <v>120</v>
      </c>
      <c r="B11" s="322">
        <v>9.7000000000000003E-3</v>
      </c>
      <c r="C11" s="322">
        <v>1.2699999999999999E-2</v>
      </c>
      <c r="D11" s="323">
        <v>0.01</v>
      </c>
      <c r="E11" s="323">
        <v>1.9699999999999999E-2</v>
      </c>
      <c r="F11" s="322">
        <v>5.5999999999999999E-3</v>
      </c>
      <c r="G11" s="322">
        <v>8.8999999999999999E-3</v>
      </c>
    </row>
    <row r="12" spans="1:7" x14ac:dyDescent="0.25">
      <c r="A12" s="38" t="s">
        <v>121</v>
      </c>
      <c r="B12" s="322">
        <v>5.8999999999999999E-3</v>
      </c>
      <c r="C12" s="322">
        <v>1.3899999999999999E-2</v>
      </c>
      <c r="D12" s="323">
        <v>1.01E-2</v>
      </c>
      <c r="E12" s="323">
        <v>1.11E-2</v>
      </c>
      <c r="F12" s="322">
        <v>8.5000000000000006E-3</v>
      </c>
      <c r="G12" s="322">
        <v>1.11E-2</v>
      </c>
    </row>
    <row r="13" spans="1:7" x14ac:dyDescent="0.25">
      <c r="A13" s="38" t="s">
        <v>122</v>
      </c>
      <c r="B13" s="322">
        <v>6.1600000000000002E-2</v>
      </c>
      <c r="C13" s="322">
        <v>8.9599999999999999E-2</v>
      </c>
      <c r="D13" s="323">
        <v>0.08</v>
      </c>
      <c r="E13" s="323">
        <v>9.5100000000000004E-2</v>
      </c>
      <c r="F13" s="322">
        <v>3.5000000000000003E-2</v>
      </c>
      <c r="G13" s="322">
        <v>6.2199999999999998E-2</v>
      </c>
    </row>
    <row r="14" spans="1:7" x14ac:dyDescent="0.25">
      <c r="A14" s="38" t="s">
        <v>1279</v>
      </c>
      <c r="B14" s="322">
        <f>SUM(B15:B18)</f>
        <v>0.10149999999999999</v>
      </c>
      <c r="C14" s="322">
        <f>SUM(C15:C18)</f>
        <v>0.13150000000000001</v>
      </c>
      <c r="D14" s="322">
        <f>SUM(D15:D18)</f>
        <v>0.10149999999999999</v>
      </c>
      <c r="E14" s="322">
        <f t="shared" ref="E14:F14" si="0">SUM(E15:E18)</f>
        <v>0.13150000000000001</v>
      </c>
      <c r="F14" s="322">
        <f t="shared" si="0"/>
        <v>0.10149999999999999</v>
      </c>
      <c r="G14" s="322">
        <f>SUM(G15:G18)</f>
        <v>0.13150000000000001</v>
      </c>
    </row>
    <row r="15" spans="1:7" x14ac:dyDescent="0.25">
      <c r="A15" s="38" t="s">
        <v>123</v>
      </c>
      <c r="B15" s="322">
        <v>6.4999999999999997E-3</v>
      </c>
      <c r="C15" s="322">
        <v>6.4999999999999997E-3</v>
      </c>
      <c r="D15" s="323">
        <v>6.4999999999999997E-3</v>
      </c>
      <c r="E15" s="323">
        <v>6.4999999999999997E-3</v>
      </c>
      <c r="F15" s="322">
        <v>6.4999999999999997E-3</v>
      </c>
      <c r="G15" s="322">
        <v>6.4999999999999997E-3</v>
      </c>
    </row>
    <row r="16" spans="1:7" x14ac:dyDescent="0.25">
      <c r="A16" s="38" t="s">
        <v>124</v>
      </c>
      <c r="B16" s="322">
        <v>0.03</v>
      </c>
      <c r="C16" s="322">
        <v>0.03</v>
      </c>
      <c r="D16" s="323">
        <v>0.03</v>
      </c>
      <c r="E16" s="323">
        <v>0.03</v>
      </c>
      <c r="F16" s="322">
        <v>0.03</v>
      </c>
      <c r="G16" s="322">
        <v>0.03</v>
      </c>
    </row>
    <row r="17" spans="1:7" x14ac:dyDescent="0.25">
      <c r="A17" s="38" t="s">
        <v>125</v>
      </c>
      <c r="B17" s="322">
        <v>4.4999999999999998E-2</v>
      </c>
      <c r="C17" s="322">
        <v>4.4999999999999998E-2</v>
      </c>
      <c r="D17" s="323">
        <v>4.4999999999999998E-2</v>
      </c>
      <c r="E17" s="323">
        <v>4.4999999999999998E-2</v>
      </c>
      <c r="F17" s="322">
        <v>4.4999999999999998E-2</v>
      </c>
      <c r="G17" s="322">
        <v>4.4999999999999998E-2</v>
      </c>
    </row>
    <row r="18" spans="1:7" x14ac:dyDescent="0.25">
      <c r="A18" s="38" t="s">
        <v>126</v>
      </c>
      <c r="B18" s="322">
        <v>0.02</v>
      </c>
      <c r="C18" s="322">
        <v>0.05</v>
      </c>
      <c r="D18" s="323">
        <v>0.02</v>
      </c>
      <c r="E18" s="323">
        <v>0.05</v>
      </c>
      <c r="F18" s="322">
        <v>0.02</v>
      </c>
      <c r="G18" s="322">
        <v>0.05</v>
      </c>
    </row>
    <row r="19" spans="1:7" x14ac:dyDescent="0.25">
      <c r="A19" s="38" t="s">
        <v>42</v>
      </c>
      <c r="B19" s="322">
        <f>(((1+B9+B10+B11)*(1+B12)*(1+B13))/(1-B14))-1</f>
        <v>0.24518700733222065</v>
      </c>
      <c r="C19" s="322">
        <f t="shared" ref="C19:F19" si="1">(((1+C9+C10+C11)*(1+C12)*(1+C13))/(1-C14))-1</f>
        <v>0.37085107736096701</v>
      </c>
      <c r="D19" s="322">
        <f t="shared" si="1"/>
        <v>0.29354856227045079</v>
      </c>
      <c r="E19" s="322">
        <f t="shared" si="1"/>
        <v>0.40826084836614873</v>
      </c>
      <c r="F19" s="322">
        <f t="shared" si="1"/>
        <v>0.18912756928213659</v>
      </c>
      <c r="G19" s="322">
        <f>(((1+G9+G10+G11)*(1+G12)*(1+G13))/(1-G14))-1</f>
        <v>0.31327325968911901</v>
      </c>
    </row>
    <row r="20" spans="1:7" x14ac:dyDescent="0.25">
      <c r="A20" s="324" t="s">
        <v>1280</v>
      </c>
      <c r="B20" s="327" t="s">
        <v>1274</v>
      </c>
    </row>
    <row r="21" spans="1:7" x14ac:dyDescent="0.25">
      <c r="A21" s="324" t="s">
        <v>1281</v>
      </c>
      <c r="B21" s="327" t="s">
        <v>1275</v>
      </c>
    </row>
    <row r="22" spans="1:7" x14ac:dyDescent="0.25">
      <c r="A22" s="324" t="s">
        <v>1282</v>
      </c>
      <c r="B22" s="327" t="s">
        <v>1276</v>
      </c>
    </row>
  </sheetData>
  <mergeCells count="7">
    <mergeCell ref="A1:G1"/>
    <mergeCell ref="A6:G6"/>
    <mergeCell ref="B3:E4"/>
    <mergeCell ref="F2:G5"/>
    <mergeCell ref="B7:C7"/>
    <mergeCell ref="D7:E7"/>
    <mergeCell ref="F7:G7"/>
  </mergeCells>
  <pageMargins left="0.9055118110236221" right="0.51181102362204722" top="0.78740157480314965" bottom="0.78740157480314965" header="0.31496062992125984" footer="0.31496062992125984"/>
  <pageSetup paperSize="9" scale="6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Resumo</vt:lpstr>
      <vt:lpstr>Cronograma FisicoxFinanc</vt:lpstr>
      <vt:lpstr>O.Sintético</vt:lpstr>
      <vt:lpstr>O.Analítico</vt:lpstr>
      <vt:lpstr>Mapas de Cotação</vt:lpstr>
      <vt:lpstr>CURVA ABC</vt:lpstr>
      <vt:lpstr>Memoria de calculo</vt:lpstr>
      <vt:lpstr>MÁXIMO BDI</vt:lpstr>
      <vt:lpstr>'Cronograma FisicoxFinanc'!Area_de_impressao</vt:lpstr>
      <vt:lpstr>'Memoria de calculo'!Area_de_impressao</vt:lpstr>
      <vt:lpstr>O.Sintético!Area_de_impressao</vt:lpstr>
      <vt:lpstr>Resumo!Area_de_impressao</vt:lpstr>
      <vt:lpstr>'Cronograma FisicoxFinanc'!Titulos_de_impressao</vt:lpstr>
      <vt:lpstr>'Mapas de Cotação'!Titulos_de_impressao</vt:lpstr>
      <vt:lpstr>'Memoria de calculo'!Titulos_de_impressao</vt:lpstr>
      <vt:lpstr>O.Analítico!Titulos_de_impressao</vt:lpstr>
      <vt:lpstr>O.Sintético!Titulos_de_impressao</vt:lpstr>
      <vt:lpstr>Resumo!Titulos_de_impressao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CRO-PE</dc:creator>
  <cp:lastModifiedBy>CRO-PE</cp:lastModifiedBy>
  <cp:lastPrinted>2020-11-24T15:48:07Z</cp:lastPrinted>
  <dcterms:created xsi:type="dcterms:W3CDTF">2017-03-20T18:07:17Z</dcterms:created>
  <dcterms:modified xsi:type="dcterms:W3CDTF">2020-12-01T13:55:17Z</dcterms:modified>
</cp:coreProperties>
</file>